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sandi.senica\Desktop\Projekti\_2026\Večnamenski dom Cerklje ob Krki\JN\Popisi\Sprememba popisa 23.6.2026\"/>
    </mc:Choice>
  </mc:AlternateContent>
  <xr:revisionPtr revIDLastSave="0" documentId="13_ncr:1_{5D4A7067-2A37-4D0A-8D92-94A452A95C87}" xr6:coauthVersionLast="47" xr6:coauthVersionMax="47" xr10:uidLastSave="{00000000-0000-0000-0000-000000000000}"/>
  <bookViews>
    <workbookView xWindow="1995" yWindow="255" windowWidth="21870" windowHeight="15315" tabRatio="872" activeTab="4" xr2:uid="{97ACE3A4-1E85-44A4-B054-91455A912542}"/>
  </bookViews>
  <sheets>
    <sheet name="SKUPNA REKAPITULACIJA " sheetId="9" r:id="rId1"/>
    <sheet name="REKAPITULACIJA GO DELA   " sheetId="6" r:id="rId2"/>
    <sheet name=" PRIPRAVLJALNA DELA " sheetId="4" r:id="rId3"/>
    <sheet name="GO DELA" sheetId="8" r:id="rId4"/>
    <sheet name="VD Cerklje ZU" sheetId="10" r:id="rId5"/>
    <sheet name="ELEKTRO INST" sheetId="17" r:id="rId6"/>
    <sheet name="Rekapitulacija_SI " sheetId="11" r:id="rId7"/>
    <sheet name="Vodovod-kanalizacija" sheetId="12" r:id="rId8"/>
    <sheet name="Ogrevanje" sheetId="13" r:id="rId9"/>
    <sheet name="Prezračevanje" sheetId="14" r:id="rId10"/>
    <sheet name="Opis naprave" sheetId="15" r:id="rId11"/>
  </sheets>
  <externalReferences>
    <externalReference r:id="rId12"/>
  </externalReferences>
  <definedNames>
    <definedName name="_xlnm.Print_Area" localSheetId="2">' PRIPRAVLJALNA DELA '!$A$1:$H$140</definedName>
    <definedName name="_xlnm.Print_Area" localSheetId="3">'GO DELA'!$A$1:$H$905</definedName>
    <definedName name="_xlnm.Print_Area" localSheetId="1">'REKAPITULACIJA GO DELA   '!$A$1:$F$38</definedName>
    <definedName name="_xlnm.Print_Area" localSheetId="0">'SKUPNA REKAPITULACIJA '!$A$1:$F$37</definedName>
    <definedName name="_xlnm.Print_Area" localSheetId="4">'VD Cerklje ZU'!$A$1:$H$303</definedName>
    <definedName name="_xlnm.Print_Area" localSheetId="7">'Vodovod-kanalizacija'!$A$1:$F$103</definedName>
    <definedName name="_xlnm.Print_Titles" localSheetId="4">'VD Cerklje ZU'!$1:$4</definedName>
    <definedName name="Z_B5EA2E38_6071_42DC_999E_2A47E120638D_.wvu.PrintArea" localSheetId="2" hidden="1">' PRIPRAVLJALNA DELA '!$A$1:$F$142</definedName>
    <definedName name="Z_B5EA2E38_6071_42DC_999E_2A47E120638D_.wvu.PrintArea" localSheetId="3" hidden="1">'GO DELA'!$A$1:$F$597</definedName>
    <definedName name="Z_B5EA2E38_6071_42DC_999E_2A47E120638D_.wvu.PrintArea" localSheetId="1" hidden="1">'REKAPITULACIJA GO DELA   '!$A$1:$F$39</definedName>
    <definedName name="Z_B5EA2E38_6071_42DC_999E_2A47E120638D_.wvu.PrintArea" localSheetId="0" hidden="1">'SKUPNA REKAPITULACIJA '!$A$1:$F$38</definedName>
  </definedNames>
  <calcPr calcId="191029"/>
  <customWorkbookViews>
    <customWorkbookView name="Walter – Osebni pogled" guid="{B5EA2E38-6071-42DC-999E-2A47E120638D}" mergeInterval="0" personalView="1" maximized="1" xWindow="-8" yWindow="-8" windowWidth="1696" windowHeight="102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1" i="8" l="1"/>
  <c r="F150" i="8"/>
  <c r="F149" i="8"/>
  <c r="F13" i="9"/>
  <c r="H6" i="11" l="1"/>
  <c r="H685" i="17"/>
  <c r="H683" i="17"/>
  <c r="H681" i="17"/>
  <c r="H680" i="17"/>
  <c r="H677" i="17"/>
  <c r="H675" i="17"/>
  <c r="H673" i="17"/>
  <c r="H671" i="17"/>
  <c r="H668" i="17"/>
  <c r="H666" i="17"/>
  <c r="H665" i="17"/>
  <c r="H657" i="17"/>
  <c r="H655" i="17"/>
  <c r="H653" i="17"/>
  <c r="H651" i="17"/>
  <c r="H649" i="17"/>
  <c r="H647" i="17"/>
  <c r="H645" i="17"/>
  <c r="H643" i="17"/>
  <c r="H641" i="17"/>
  <c r="H639" i="17"/>
  <c r="H637" i="17"/>
  <c r="H635" i="17"/>
  <c r="H633" i="17"/>
  <c r="H631" i="17"/>
  <c r="H629" i="17"/>
  <c r="H627" i="17"/>
  <c r="H625" i="17"/>
  <c r="H623" i="17"/>
  <c r="H621" i="17"/>
  <c r="H618" i="17"/>
  <c r="H616" i="17"/>
  <c r="H613" i="17"/>
  <c r="H611" i="17"/>
  <c r="H609" i="17"/>
  <c r="H607" i="17"/>
  <c r="H605" i="17"/>
  <c r="H603" i="17"/>
  <c r="H601" i="17"/>
  <c r="H599" i="17"/>
  <c r="H593" i="17"/>
  <c r="H591" i="17"/>
  <c r="H590" i="17"/>
  <c r="H587" i="17"/>
  <c r="H585" i="17"/>
  <c r="H583" i="17"/>
  <c r="H581" i="17"/>
  <c r="H578" i="17"/>
  <c r="H576" i="17"/>
  <c r="H573" i="17"/>
  <c r="H572" i="17"/>
  <c r="H569" i="17"/>
  <c r="H568" i="17"/>
  <c r="H565" i="17"/>
  <c r="H562" i="17"/>
  <c r="H561" i="17"/>
  <c r="H560" i="17"/>
  <c r="H559" i="17"/>
  <c r="H558" i="17"/>
  <c r="H557" i="17"/>
  <c r="H556" i="17"/>
  <c r="H555" i="17"/>
  <c r="H554" i="17"/>
  <c r="H553" i="17"/>
  <c r="H552" i="17"/>
  <c r="H551" i="17"/>
  <c r="H550" i="17"/>
  <c r="H549" i="17"/>
  <c r="H548" i="17"/>
  <c r="H547" i="17"/>
  <c r="H546" i="17"/>
  <c r="H545" i="17"/>
  <c r="H538" i="17"/>
  <c r="H536" i="17"/>
  <c r="H535" i="17"/>
  <c r="H533" i="17"/>
  <c r="H528" i="17"/>
  <c r="H522" i="17"/>
  <c r="H520" i="17"/>
  <c r="H518" i="17"/>
  <c r="H516" i="17"/>
  <c r="H514" i="17"/>
  <c r="H512" i="17"/>
  <c r="H510" i="17"/>
  <c r="H508" i="17"/>
  <c r="H506" i="17"/>
  <c r="H504" i="17"/>
  <c r="H502" i="17"/>
  <c r="H500" i="17"/>
  <c r="H494" i="17"/>
  <c r="H493" i="17"/>
  <c r="H492" i="17"/>
  <c r="H490" i="17"/>
  <c r="H489" i="17"/>
  <c r="H483" i="17"/>
  <c r="H482" i="17"/>
  <c r="H481" i="17"/>
  <c r="H480" i="17"/>
  <c r="H479" i="17"/>
  <c r="H478" i="17"/>
  <c r="H469" i="17"/>
  <c r="H467" i="17"/>
  <c r="H465" i="17"/>
  <c r="H463" i="17"/>
  <c r="H461" i="17"/>
  <c r="H458" i="17"/>
  <c r="H455" i="17"/>
  <c r="H453" i="17"/>
  <c r="H451" i="17"/>
  <c r="H448" i="17"/>
  <c r="H446" i="17"/>
  <c r="H444" i="17"/>
  <c r="H442" i="17"/>
  <c r="H440" i="17"/>
  <c r="H438" i="17"/>
  <c r="H436" i="17"/>
  <c r="H429" i="17"/>
  <c r="H427" i="17"/>
  <c r="H425" i="17"/>
  <c r="H423" i="17"/>
  <c r="H421" i="17"/>
  <c r="H419" i="17"/>
  <c r="H417" i="17"/>
  <c r="H415" i="17"/>
  <c r="H413" i="17"/>
  <c r="H405" i="17"/>
  <c r="H403" i="17"/>
  <c r="H401" i="17"/>
  <c r="H400" i="17"/>
  <c r="H399" i="17"/>
  <c r="H398" i="17"/>
  <c r="H397" i="17"/>
  <c r="H396" i="17"/>
  <c r="H393" i="17"/>
  <c r="H390" i="17"/>
  <c r="H389" i="17"/>
  <c r="H377" i="17"/>
  <c r="H376" i="17"/>
  <c r="H375" i="17"/>
  <c r="H374" i="17"/>
  <c r="H373" i="17"/>
  <c r="H370" i="17"/>
  <c r="H369" i="17"/>
  <c r="H366" i="17"/>
  <c r="H364" i="17"/>
  <c r="H362" i="17"/>
  <c r="H359" i="17"/>
  <c r="H357" i="17"/>
  <c r="H356" i="17"/>
  <c r="H346" i="17"/>
  <c r="H344" i="17"/>
  <c r="H342" i="17"/>
  <c r="H340" i="17"/>
  <c r="H338" i="17"/>
  <c r="H336" i="17"/>
  <c r="H334" i="17"/>
  <c r="H332" i="17"/>
  <c r="H330" i="17"/>
  <c r="H328" i="17"/>
  <c r="H326" i="17"/>
  <c r="H324" i="17"/>
  <c r="H311" i="17"/>
  <c r="H309" i="17"/>
  <c r="H307" i="17"/>
  <c r="H305" i="17"/>
  <c r="H303" i="17"/>
  <c r="H302" i="17"/>
  <c r="H299" i="17"/>
  <c r="H298" i="17"/>
  <c r="H297" i="17"/>
  <c r="H296" i="17"/>
  <c r="H295" i="17"/>
  <c r="H294" i="17"/>
  <c r="H293" i="17"/>
  <c r="H292" i="17"/>
  <c r="H291" i="17"/>
  <c r="H290" i="17"/>
  <c r="H289" i="17"/>
  <c r="H286" i="17"/>
  <c r="H285" i="17"/>
  <c r="H284" i="17"/>
  <c r="H283" i="17"/>
  <c r="H282" i="17"/>
  <c r="H281" i="17"/>
  <c r="H280" i="17"/>
  <c r="H279" i="17"/>
  <c r="H278" i="17"/>
  <c r="H277" i="17"/>
  <c r="H276" i="17"/>
  <c r="H273" i="17"/>
  <c r="H272" i="17"/>
  <c r="H269" i="17"/>
  <c r="H268" i="17"/>
  <c r="H265" i="17"/>
  <c r="H264" i="17"/>
  <c r="H261" i="17"/>
  <c r="H260" i="17"/>
  <c r="H251" i="17"/>
  <c r="H249" i="17"/>
  <c r="H247" i="17"/>
  <c r="H245" i="17"/>
  <c r="H243" i="17"/>
  <c r="H241" i="17"/>
  <c r="H240" i="17"/>
  <c r="H239" i="17"/>
  <c r="H236" i="17"/>
  <c r="H233" i="17"/>
  <c r="H232" i="17"/>
  <c r="H231" i="17"/>
  <c r="H230" i="17"/>
  <c r="H227" i="17"/>
  <c r="H226" i="17"/>
  <c r="H222" i="17"/>
  <c r="H220" i="17"/>
  <c r="H218" i="17"/>
  <c r="H217" i="17"/>
  <c r="H216" i="17"/>
  <c r="H215" i="17"/>
  <c r="H214" i="17"/>
  <c r="H213" i="17"/>
  <c r="H212" i="17"/>
  <c r="H211" i="17"/>
  <c r="H210" i="17"/>
  <c r="H209" i="17"/>
  <c r="H208" i="17"/>
  <c r="H205" i="17"/>
  <c r="H204" i="17"/>
  <c r="H203" i="17"/>
  <c r="H202" i="17"/>
  <c r="H201" i="17"/>
  <c r="H200" i="17"/>
  <c r="H199" i="17"/>
  <c r="H198" i="17"/>
  <c r="H197" i="17"/>
  <c r="H196" i="17"/>
  <c r="H195" i="17"/>
  <c r="H194" i="17"/>
  <c r="H193" i="17"/>
  <c r="H192" i="17"/>
  <c r="H191" i="17"/>
  <c r="H190" i="17"/>
  <c r="H189" i="17"/>
  <c r="H186" i="17"/>
  <c r="H184" i="17"/>
  <c r="H183" i="17"/>
  <c r="H182" i="17"/>
  <c r="H181" i="17"/>
  <c r="H180" i="17"/>
  <c r="H179" i="17"/>
  <c r="H176" i="17"/>
  <c r="H175" i="17"/>
  <c r="H174" i="17"/>
  <c r="H173" i="17"/>
  <c r="H172" i="17"/>
  <c r="H171" i="17"/>
  <c r="H170" i="17"/>
  <c r="H169" i="17"/>
  <c r="H168" i="17"/>
  <c r="H167" i="17"/>
  <c r="H166" i="17"/>
  <c r="H165" i="17"/>
  <c r="H164" i="17"/>
  <c r="H158" i="17"/>
  <c r="H157" i="17"/>
  <c r="H156" i="17"/>
  <c r="H155" i="17"/>
  <c r="H154" i="17"/>
  <c r="H151" i="17"/>
  <c r="H150" i="17"/>
  <c r="H149" i="17"/>
  <c r="H148" i="17"/>
  <c r="H147" i="17"/>
  <c r="H146" i="17"/>
  <c r="H145" i="17"/>
  <c r="H142" i="17"/>
  <c r="H141" i="17"/>
  <c r="H140" i="17"/>
  <c r="H139" i="17"/>
  <c r="H138" i="17"/>
  <c r="H137" i="17"/>
  <c r="H136" i="17"/>
  <c r="H132" i="17"/>
  <c r="H131" i="17"/>
  <c r="H130" i="17"/>
  <c r="H129" i="17"/>
  <c r="H128" i="17"/>
  <c r="H127" i="17"/>
  <c r="H126" i="17"/>
  <c r="H123" i="17"/>
  <c r="H120" i="17"/>
  <c r="H119" i="17"/>
  <c r="H116" i="17"/>
  <c r="H113" i="17"/>
  <c r="H112" i="17"/>
  <c r="H111" i="17"/>
  <c r="H110" i="17"/>
  <c r="H109" i="17"/>
  <c r="H108" i="17"/>
  <c r="H107" i="17"/>
  <c r="H98" i="17"/>
  <c r="H96" i="17"/>
  <c r="H95" i="17"/>
  <c r="H92" i="17"/>
  <c r="H90" i="17"/>
  <c r="H87" i="17"/>
  <c r="H85" i="17"/>
  <c r="H84" i="17"/>
  <c r="H83" i="17"/>
  <c r="H80" i="17"/>
  <c r="H78" i="17"/>
  <c r="H76" i="17"/>
  <c r="H75" i="17"/>
  <c r="H72" i="17"/>
  <c r="H71" i="17"/>
  <c r="H70" i="17"/>
  <c r="H69" i="17"/>
  <c r="H66" i="17"/>
  <c r="H62" i="17"/>
  <c r="H61" i="17"/>
  <c r="H60" i="17"/>
  <c r="H59" i="17"/>
  <c r="H58" i="17"/>
  <c r="H57" i="17"/>
  <c r="H56" i="17"/>
  <c r="H55" i="17"/>
  <c r="H54" i="17"/>
  <c r="H53" i="17"/>
  <c r="H52" i="17"/>
  <c r="H51" i="17"/>
  <c r="H50" i="17"/>
  <c r="H49" i="17"/>
  <c r="H46" i="17"/>
  <c r="H45" i="17"/>
  <c r="H44" i="17"/>
  <c r="H43" i="17"/>
  <c r="F105" i="14"/>
  <c r="F104" i="14"/>
  <c r="F97" i="14"/>
  <c r="F96" i="14"/>
  <c r="F93" i="14"/>
  <c r="F92" i="14"/>
  <c r="F91" i="14"/>
  <c r="F90" i="14"/>
  <c r="F89" i="14"/>
  <c r="F88" i="14"/>
  <c r="F87" i="14"/>
  <c r="F86" i="14"/>
  <c r="F85" i="14"/>
  <c r="F83" i="14"/>
  <c r="F82" i="14"/>
  <c r="F78" i="14"/>
  <c r="F77" i="14"/>
  <c r="F76" i="14"/>
  <c r="F75" i="14"/>
  <c r="F74" i="14"/>
  <c r="F70" i="14"/>
  <c r="F69" i="14"/>
  <c r="F64" i="14"/>
  <c r="F60" i="14"/>
  <c r="F59" i="14"/>
  <c r="F56" i="14"/>
  <c r="F54" i="14"/>
  <c r="F50" i="14"/>
  <c r="F48" i="14"/>
  <c r="F43" i="14"/>
  <c r="F42" i="14"/>
  <c r="F40" i="14"/>
  <c r="F39" i="14"/>
  <c r="F34" i="14"/>
  <c r="F33" i="14"/>
  <c r="F32" i="14"/>
  <c r="F31" i="14"/>
  <c r="F26" i="14"/>
  <c r="F25" i="14"/>
  <c r="F22" i="14"/>
  <c r="F21" i="14"/>
  <c r="F20" i="14"/>
  <c r="F19" i="14"/>
  <c r="F18" i="14"/>
  <c r="F17" i="14"/>
  <c r="F16" i="14"/>
  <c r="F15" i="14"/>
  <c r="F14" i="14"/>
  <c r="F13" i="14"/>
  <c r="F12" i="14"/>
  <c r="F11" i="14"/>
  <c r="F10" i="14"/>
  <c r="F9" i="14"/>
  <c r="F8" i="14"/>
  <c r="F7" i="14"/>
  <c r="F6" i="14"/>
  <c r="F5" i="14"/>
  <c r="F4" i="14"/>
  <c r="F3" i="14"/>
  <c r="F161" i="13"/>
  <c r="F160" i="13"/>
  <c r="F163" i="13" s="1"/>
  <c r="F153" i="13"/>
  <c r="F152" i="13"/>
  <c r="F151" i="13"/>
  <c r="F150" i="13"/>
  <c r="F146" i="13"/>
  <c r="F145" i="13"/>
  <c r="F144" i="13"/>
  <c r="F142" i="13"/>
  <c r="F141" i="13"/>
  <c r="F140" i="13"/>
  <c r="F139" i="13"/>
  <c r="F138" i="13"/>
  <c r="F134" i="13"/>
  <c r="F133" i="13"/>
  <c r="F132" i="13"/>
  <c r="F131" i="13"/>
  <c r="F127" i="13"/>
  <c r="F126" i="13"/>
  <c r="F124" i="13"/>
  <c r="F122" i="13"/>
  <c r="F120" i="13"/>
  <c r="F119" i="13"/>
  <c r="F118" i="13"/>
  <c r="F117" i="13"/>
  <c r="F116" i="13"/>
  <c r="F115" i="13"/>
  <c r="F114" i="13"/>
  <c r="F113" i="13"/>
  <c r="F112" i="13"/>
  <c r="F111" i="13"/>
  <c r="F110" i="13"/>
  <c r="F109" i="13"/>
  <c r="F108" i="13"/>
  <c r="F107" i="13"/>
  <c r="F106" i="13"/>
  <c r="F105" i="13"/>
  <c r="F104" i="13"/>
  <c r="F103" i="13"/>
  <c r="F99" i="13"/>
  <c r="F96" i="13"/>
  <c r="F95" i="13"/>
  <c r="F94" i="13"/>
  <c r="F93" i="13"/>
  <c r="F88" i="13"/>
  <c r="F87" i="13"/>
  <c r="F86" i="13"/>
  <c r="F85" i="13"/>
  <c r="F80" i="13"/>
  <c r="F78" i="13"/>
  <c r="F76" i="13"/>
  <c r="F75" i="13"/>
  <c r="F74" i="13"/>
  <c r="F73" i="13"/>
  <c r="F72" i="13"/>
  <c r="F69" i="13"/>
  <c r="F68" i="13"/>
  <c r="F67" i="13"/>
  <c r="F66" i="13"/>
  <c r="F65" i="13"/>
  <c r="F62" i="13"/>
  <c r="F61" i="13"/>
  <c r="F60" i="13"/>
  <c r="F59" i="13"/>
  <c r="F58" i="13"/>
  <c r="F55" i="13"/>
  <c r="F52" i="13"/>
  <c r="F51" i="13"/>
  <c r="F50" i="13"/>
  <c r="F49" i="13"/>
  <c r="F46" i="13"/>
  <c r="F45" i="13"/>
  <c r="F44" i="13"/>
  <c r="F43" i="13"/>
  <c r="F42" i="13"/>
  <c r="F41" i="13"/>
  <c r="F40" i="13"/>
  <c r="F39" i="13"/>
  <c r="F38" i="13"/>
  <c r="F37" i="13"/>
  <c r="F32" i="13"/>
  <c r="F31" i="13"/>
  <c r="F30" i="13"/>
  <c r="F29" i="13"/>
  <c r="F28" i="13"/>
  <c r="F27" i="13"/>
  <c r="F26" i="13"/>
  <c r="F25" i="13"/>
  <c r="F24" i="13"/>
  <c r="F22" i="13"/>
  <c r="F21" i="13"/>
  <c r="F20" i="13"/>
  <c r="F19" i="13"/>
  <c r="F17" i="13"/>
  <c r="F15" i="13"/>
  <c r="F14" i="13"/>
  <c r="F13" i="13"/>
  <c r="F12" i="13"/>
  <c r="F11" i="13"/>
  <c r="F10" i="13"/>
  <c r="F9" i="13"/>
  <c r="F8" i="13"/>
  <c r="F7" i="13"/>
  <c r="F6" i="13"/>
  <c r="F5" i="13"/>
  <c r="F99" i="12"/>
  <c r="F98" i="12"/>
  <c r="F101" i="12" s="1"/>
  <c r="F91" i="12"/>
  <c r="F90" i="12"/>
  <c r="F89" i="12"/>
  <c r="F85" i="12"/>
  <c r="F81" i="12"/>
  <c r="F76" i="12"/>
  <c r="F75" i="12"/>
  <c r="F74" i="12"/>
  <c r="F73" i="12"/>
  <c r="F69" i="12"/>
  <c r="F68" i="12"/>
  <c r="F67" i="12"/>
  <c r="F66" i="12"/>
  <c r="F65" i="12"/>
  <c r="F64" i="12"/>
  <c r="F63" i="12"/>
  <c r="F62" i="12"/>
  <c r="F61" i="12"/>
  <c r="F57" i="12"/>
  <c r="F56" i="12"/>
  <c r="F55" i="12"/>
  <c r="F54" i="12"/>
  <c r="F53" i="12"/>
  <c r="F52" i="12"/>
  <c r="F51" i="12"/>
  <c r="F50" i="12"/>
  <c r="F49" i="12"/>
  <c r="F48" i="12"/>
  <c r="F47" i="12"/>
  <c r="F46" i="12"/>
  <c r="F45" i="12"/>
  <c r="F44" i="12"/>
  <c r="F43" i="12"/>
  <c r="F42" i="12"/>
  <c r="F41" i="12"/>
  <c r="F40" i="12"/>
  <c r="F39" i="12"/>
  <c r="F38" i="12"/>
  <c r="F37" i="12"/>
  <c r="F36" i="12"/>
  <c r="F35" i="12"/>
  <c r="F31" i="12"/>
  <c r="F30" i="12"/>
  <c r="F29" i="12"/>
  <c r="F28" i="12"/>
  <c r="F27" i="12"/>
  <c r="F26" i="12"/>
  <c r="F25" i="12"/>
  <c r="F24" i="12"/>
  <c r="F23" i="12"/>
  <c r="F22" i="12"/>
  <c r="F21" i="12"/>
  <c r="F20" i="12"/>
  <c r="F19" i="12"/>
  <c r="F18" i="12"/>
  <c r="F17" i="12"/>
  <c r="F16" i="12"/>
  <c r="F15" i="12"/>
  <c r="F14" i="12"/>
  <c r="F13" i="12"/>
  <c r="F12" i="12"/>
  <c r="F11" i="12"/>
  <c r="F10" i="12"/>
  <c r="F9" i="12"/>
  <c r="F8" i="12"/>
  <c r="F7" i="12"/>
  <c r="F6" i="12"/>
  <c r="F5" i="12"/>
  <c r="F4" i="12"/>
  <c r="F3" i="12"/>
  <c r="F306" i="10"/>
  <c r="F301" i="10"/>
  <c r="B295" i="10"/>
  <c r="B294" i="10"/>
  <c r="B293" i="10"/>
  <c r="B292" i="10"/>
  <c r="B291" i="10"/>
  <c r="B290" i="10"/>
  <c r="B289" i="10"/>
  <c r="B288" i="10"/>
  <c r="B287" i="10"/>
  <c r="B286" i="10"/>
  <c r="B285" i="10"/>
  <c r="F282" i="10"/>
  <c r="A277" i="10"/>
  <c r="F274" i="10"/>
  <c r="F272" i="10"/>
  <c r="F270" i="10"/>
  <c r="F268" i="10"/>
  <c r="F266" i="10"/>
  <c r="A266" i="10"/>
  <c r="A268" i="10" s="1"/>
  <c r="A270" i="10" s="1"/>
  <c r="A272" i="10" s="1"/>
  <c r="A274" i="10" s="1"/>
  <c r="F264" i="10"/>
  <c r="A259" i="10"/>
  <c r="F256" i="10"/>
  <c r="A255" i="10"/>
  <c r="F253" i="10"/>
  <c r="A248" i="10"/>
  <c r="F245" i="10"/>
  <c r="F244" i="10"/>
  <c r="F241" i="10"/>
  <c r="F240" i="10"/>
  <c r="F239" i="10"/>
  <c r="A238" i="10"/>
  <c r="A243" i="10" s="1"/>
  <c r="F236" i="10"/>
  <c r="F235" i="10"/>
  <c r="F234" i="10"/>
  <c r="F231" i="10"/>
  <c r="A230" i="10"/>
  <c r="F228" i="10"/>
  <c r="F226" i="10"/>
  <c r="A223" i="10"/>
  <c r="F220" i="10"/>
  <c r="F216" i="10"/>
  <c r="F212" i="10"/>
  <c r="F210" i="10"/>
  <c r="F208" i="10"/>
  <c r="F206" i="10"/>
  <c r="D204" i="10"/>
  <c r="F204" i="10" s="1"/>
  <c r="F202" i="10"/>
  <c r="F200" i="10"/>
  <c r="F198" i="10"/>
  <c r="F196" i="10"/>
  <c r="F194" i="10"/>
  <c r="F191" i="10"/>
  <c r="F190" i="10"/>
  <c r="F189" i="10"/>
  <c r="F188" i="10"/>
  <c r="F187" i="10"/>
  <c r="F184" i="10"/>
  <c r="F183" i="10"/>
  <c r="F182" i="10"/>
  <c r="F181" i="10"/>
  <c r="F178" i="10"/>
  <c r="F176" i="10"/>
  <c r="F174" i="10"/>
  <c r="F172" i="10"/>
  <c r="A172" i="10"/>
  <c r="A174" i="10"/>
  <c r="A176" i="10" s="1"/>
  <c r="A178" i="10" s="1"/>
  <c r="A180" i="10" s="1"/>
  <c r="A186" i="10" s="1"/>
  <c r="A193" i="10" s="1"/>
  <c r="A196" i="10" s="1"/>
  <c r="A198" i="10" s="1"/>
  <c r="A200" i="10" s="1"/>
  <c r="A202" i="10" s="1"/>
  <c r="A204" i="10" s="1"/>
  <c r="A206" i="10" s="1"/>
  <c r="A208" i="10" s="1"/>
  <c r="A210" i="10" s="1"/>
  <c r="A212" i="10" s="1"/>
  <c r="A216" i="10" s="1"/>
  <c r="A220" i="10" s="1"/>
  <c r="F170" i="10"/>
  <c r="F167" i="10"/>
  <c r="A164" i="10"/>
  <c r="F161" i="10"/>
  <c r="F164" i="10" s="1"/>
  <c r="F291" i="10" s="1"/>
  <c r="A155" i="10"/>
  <c r="F152" i="10"/>
  <c r="F149" i="10"/>
  <c r="A149" i="10"/>
  <c r="A151" i="10"/>
  <c r="F147" i="10"/>
  <c r="F146" i="10"/>
  <c r="A140" i="10"/>
  <c r="F137" i="10"/>
  <c r="F134" i="10"/>
  <c r="F131" i="10"/>
  <c r="A130" i="10"/>
  <c r="A133" i="10" s="1"/>
  <c r="A136" i="10" s="1"/>
  <c r="F128" i="10"/>
  <c r="A123" i="10"/>
  <c r="F120" i="10"/>
  <c r="F119" i="10"/>
  <c r="A113" i="10"/>
  <c r="F110" i="10"/>
  <c r="F108" i="10"/>
  <c r="F106" i="10"/>
  <c r="F104" i="10"/>
  <c r="F102" i="10"/>
  <c r="F100" i="10"/>
  <c r="F98" i="10"/>
  <c r="A98" i="10"/>
  <c r="A100" i="10" s="1"/>
  <c r="A102" i="10" s="1"/>
  <c r="A104" i="10" s="1"/>
  <c r="A106" i="10" s="1"/>
  <c r="A108" i="10" s="1"/>
  <c r="A110" i="10" s="1"/>
  <c r="F96" i="10"/>
  <c r="A87" i="10"/>
  <c r="F84" i="10"/>
  <c r="A84" i="10"/>
  <c r="F82" i="10"/>
  <c r="A77" i="10"/>
  <c r="F74" i="10"/>
  <c r="F72" i="10"/>
  <c r="F70" i="10"/>
  <c r="F68" i="10"/>
  <c r="F66" i="10"/>
  <c r="F64" i="10"/>
  <c r="F62" i="10"/>
  <c r="A62" i="10"/>
  <c r="A64" i="10" s="1"/>
  <c r="A66" i="10" s="1"/>
  <c r="A68" i="10" s="1"/>
  <c r="A70" i="10" s="1"/>
  <c r="A72" i="10" s="1"/>
  <c r="A74" i="10" s="1"/>
  <c r="F60" i="10"/>
  <c r="F433" i="8"/>
  <c r="F431" i="8"/>
  <c r="F104" i="4"/>
  <c r="F891" i="8"/>
  <c r="F903" i="8"/>
  <c r="F372" i="8"/>
  <c r="F429" i="8"/>
  <c r="F315" i="8"/>
  <c r="B11" i="8"/>
  <c r="F102" i="8"/>
  <c r="H102" i="8"/>
  <c r="F90" i="8"/>
  <c r="F82" i="8"/>
  <c r="F138" i="8"/>
  <c r="F140" i="8"/>
  <c r="F313" i="8"/>
  <c r="F258" i="8"/>
  <c r="F262" i="8"/>
  <c r="F260" i="8"/>
  <c r="F370" i="8"/>
  <c r="F224" i="8"/>
  <c r="F216" i="8"/>
  <c r="F212" i="8"/>
  <c r="F204" i="8"/>
  <c r="F202" i="8"/>
  <c r="F194" i="8"/>
  <c r="F350" i="8"/>
  <c r="F368" i="8"/>
  <c r="F366" i="8"/>
  <c r="F360" i="8"/>
  <c r="F358" i="8"/>
  <c r="F356" i="8"/>
  <c r="F330" i="8"/>
  <c r="F421" i="8"/>
  <c r="F405" i="8"/>
  <c r="F818" i="8"/>
  <c r="F615" i="8"/>
  <c r="F656" i="8"/>
  <c r="F654" i="8"/>
  <c r="F766" i="8"/>
  <c r="F768" i="8"/>
  <c r="F756" i="8"/>
  <c r="F754" i="8"/>
  <c r="F816" i="8"/>
  <c r="F814" i="8"/>
  <c r="F802" i="8"/>
  <c r="F800" i="8"/>
  <c r="F842" i="8"/>
  <c r="F844" i="8"/>
  <c r="F861" i="8"/>
  <c r="F810" i="8"/>
  <c r="F808" i="8"/>
  <c r="F696" i="8"/>
  <c r="F806" i="8"/>
  <c r="F812" i="8"/>
  <c r="F737" i="8"/>
  <c r="F611" i="8"/>
  <c r="F613" i="8"/>
  <c r="F694" i="8"/>
  <c r="F650" i="8"/>
  <c r="F648" i="8"/>
  <c r="F646" i="8"/>
  <c r="F644" i="8"/>
  <c r="F642" i="8"/>
  <c r="F640" i="8"/>
  <c r="F638" i="8"/>
  <c r="F636" i="8"/>
  <c r="F634" i="8"/>
  <c r="F599" i="8"/>
  <c r="F597" i="8"/>
  <c r="F595" i="8"/>
  <c r="F590" i="8"/>
  <c r="F588" i="8"/>
  <c r="F586" i="8"/>
  <c r="F584" i="8"/>
  <c r="F582" i="8"/>
  <c r="F578" i="8"/>
  <c r="F576" i="8"/>
  <c r="F574" i="8"/>
  <c r="F572" i="8"/>
  <c r="F570" i="8"/>
  <c r="F568" i="8"/>
  <c r="F566" i="8"/>
  <c r="F564" i="8"/>
  <c r="F562" i="8"/>
  <c r="F560" i="8"/>
  <c r="F558" i="8"/>
  <c r="F556" i="8"/>
  <c r="F554" i="8"/>
  <c r="F552" i="8"/>
  <c r="F550" i="8"/>
  <c r="F548" i="8"/>
  <c r="F546" i="8"/>
  <c r="F544" i="8"/>
  <c r="F542" i="8"/>
  <c r="F540" i="8"/>
  <c r="F538" i="8"/>
  <c r="F536" i="8"/>
  <c r="F609" i="8"/>
  <c r="F607" i="8"/>
  <c r="F605" i="8"/>
  <c r="F603" i="8"/>
  <c r="F718" i="8"/>
  <c r="F712" i="8"/>
  <c r="F692" i="8"/>
  <c r="F690" i="8"/>
  <c r="F688" i="8"/>
  <c r="F515" i="8"/>
  <c r="F513" i="8"/>
  <c r="F511" i="8"/>
  <c r="F505" i="8"/>
  <c r="F503" i="8"/>
  <c r="F501" i="8"/>
  <c r="F499" i="8"/>
  <c r="F497" i="8"/>
  <c r="F491" i="8"/>
  <c r="F507" i="8"/>
  <c r="F483" i="8"/>
  <c r="F479" i="8"/>
  <c r="F469" i="8"/>
  <c r="F467" i="8"/>
  <c r="F465" i="8"/>
  <c r="F449" i="8"/>
  <c r="B9" i="8"/>
  <c r="B10" i="8"/>
  <c r="B12" i="8"/>
  <c r="B13" i="8"/>
  <c r="B14" i="8"/>
  <c r="B15" i="8"/>
  <c r="B22" i="8"/>
  <c r="B23" i="8"/>
  <c r="B24" i="8"/>
  <c r="B25" i="8"/>
  <c r="B26" i="8"/>
  <c r="B27" i="8"/>
  <c r="B28" i="8"/>
  <c r="B29" i="8"/>
  <c r="B30" i="8"/>
  <c r="B31" i="8"/>
  <c r="B32" i="8"/>
  <c r="F84" i="8"/>
  <c r="F86" i="8"/>
  <c r="F88" i="8"/>
  <c r="F92" i="8"/>
  <c r="F94" i="8"/>
  <c r="F96" i="8"/>
  <c r="F98" i="8"/>
  <c r="F100" i="8"/>
  <c r="F104" i="8"/>
  <c r="F135" i="8"/>
  <c r="F137" i="8"/>
  <c r="F142" i="8"/>
  <c r="F144" i="8"/>
  <c r="F146" i="8"/>
  <c r="F148" i="8"/>
  <c r="F154" i="8"/>
  <c r="F156" i="8"/>
  <c r="F157" i="8"/>
  <c r="F159" i="8"/>
  <c r="F161" i="8"/>
  <c r="F163" i="8"/>
  <c r="F165" i="8"/>
  <c r="F167" i="8"/>
  <c r="F169" i="8"/>
  <c r="F171" i="8"/>
  <c r="F186" i="8"/>
  <c r="F188" i="8"/>
  <c r="F190" i="8"/>
  <c r="F192" i="8"/>
  <c r="F196" i="8"/>
  <c r="F198" i="8"/>
  <c r="F200" i="8"/>
  <c r="F206" i="8"/>
  <c r="F208" i="8"/>
  <c r="F210" i="8"/>
  <c r="F214" i="8"/>
  <c r="F218" i="8"/>
  <c r="F220" i="8"/>
  <c r="F222" i="8"/>
  <c r="F226" i="8"/>
  <c r="F228" i="8"/>
  <c r="F230" i="8"/>
  <c r="F232" i="8"/>
  <c r="F234" i="8"/>
  <c r="F236" i="8"/>
  <c r="F238" i="8"/>
  <c r="F240" i="8"/>
  <c r="F242" i="8"/>
  <c r="F244" i="8"/>
  <c r="F246" i="8"/>
  <c r="F248" i="8"/>
  <c r="F250" i="8"/>
  <c r="F252" i="8"/>
  <c r="F254" i="8"/>
  <c r="F256" i="8"/>
  <c r="F279" i="8"/>
  <c r="F281" i="8"/>
  <c r="F283" i="8"/>
  <c r="F285" i="8"/>
  <c r="F287" i="8"/>
  <c r="F289" i="8"/>
  <c r="F291" i="8"/>
  <c r="F293" i="8"/>
  <c r="F295" i="8"/>
  <c r="F297" i="8"/>
  <c r="F299" i="8"/>
  <c r="F301" i="8"/>
  <c r="F303" i="8"/>
  <c r="F305" i="8"/>
  <c r="F307" i="8"/>
  <c r="F309" i="8"/>
  <c r="F311" i="8"/>
  <c r="F332" i="8"/>
  <c r="F346" i="8"/>
  <c r="F348" i="8"/>
  <c r="F352" i="8"/>
  <c r="F362" i="8"/>
  <c r="F364" i="8"/>
  <c r="F395" i="8"/>
  <c r="F397" i="8"/>
  <c r="F399" i="8"/>
  <c r="F401" i="8"/>
  <c r="F403" i="8"/>
  <c r="F407" i="8"/>
  <c r="F409" i="8"/>
  <c r="F411" i="8"/>
  <c r="F413" i="8"/>
  <c r="F415" i="8"/>
  <c r="F417" i="8"/>
  <c r="F419" i="8"/>
  <c r="F423" i="8"/>
  <c r="F425" i="8"/>
  <c r="F427" i="8"/>
  <c r="F447" i="8"/>
  <c r="F451" i="8"/>
  <c r="F453" i="8"/>
  <c r="F455" i="8"/>
  <c r="F457" i="8"/>
  <c r="F459" i="8"/>
  <c r="F461" i="8"/>
  <c r="F463" i="8"/>
  <c r="F471" i="8"/>
  <c r="F473" i="8"/>
  <c r="F475" i="8"/>
  <c r="F477" i="8"/>
  <c r="F485" i="8"/>
  <c r="F487" i="8"/>
  <c r="F493" i="8"/>
  <c r="F495" i="8"/>
  <c r="F519" i="8"/>
  <c r="F521" i="8"/>
  <c r="F523" i="8"/>
  <c r="F525" i="8"/>
  <c r="F601" i="8"/>
  <c r="F652" i="8"/>
  <c r="F658" i="8"/>
  <c r="F676" i="8"/>
  <c r="F678" i="8"/>
  <c r="F680" i="8"/>
  <c r="F682" i="8"/>
  <c r="F684" i="8"/>
  <c r="F686" i="8"/>
  <c r="F714" i="8"/>
  <c r="F716" i="8"/>
  <c r="F720" i="8"/>
  <c r="F723" i="8"/>
  <c r="F725" i="8"/>
  <c r="F739" i="8"/>
  <c r="F750" i="8"/>
  <c r="F752" i="8"/>
  <c r="F760" i="8"/>
  <c r="F762" i="8"/>
  <c r="F764" i="8"/>
  <c r="F770" i="8"/>
  <c r="F772" i="8"/>
  <c r="F774" i="8"/>
  <c r="F789" i="8"/>
  <c r="F791" i="8"/>
  <c r="F793" i="8"/>
  <c r="F796" i="8"/>
  <c r="F798" i="8"/>
  <c r="F804" i="8"/>
  <c r="F832" i="8"/>
  <c r="F834" i="8"/>
  <c r="F836" i="8"/>
  <c r="F838" i="8"/>
  <c r="F840" i="8"/>
  <c r="F857" i="8"/>
  <c r="F859" i="8"/>
  <c r="F863" i="8"/>
  <c r="F883" i="8"/>
  <c r="F885" i="8"/>
  <c r="F887" i="8"/>
  <c r="F889" i="8"/>
  <c r="F893" i="8"/>
  <c r="F895" i="8"/>
  <c r="F897" i="8"/>
  <c r="F900" i="8"/>
  <c r="F901" i="8"/>
  <c r="F84" i="4"/>
  <c r="F86" i="4"/>
  <c r="F88" i="4"/>
  <c r="F90" i="4"/>
  <c r="F92" i="4"/>
  <c r="F94" i="4"/>
  <c r="F96" i="4"/>
  <c r="F98" i="4"/>
  <c r="F100" i="4"/>
  <c r="F102" i="4"/>
  <c r="F111" i="4"/>
  <c r="F113" i="4"/>
  <c r="F115" i="4"/>
  <c r="F374" i="8" l="1"/>
  <c r="F14" i="8" s="1"/>
  <c r="F727" i="8"/>
  <c r="F26" i="8" s="1"/>
  <c r="F154" i="13"/>
  <c r="F156" i="13" s="1"/>
  <c r="F165" i="13" s="1"/>
  <c r="H4" i="11" s="1"/>
  <c r="F98" i="14"/>
  <c r="F100" i="14" s="1"/>
  <c r="F93" i="12"/>
  <c r="F103" i="12" s="1"/>
  <c r="F107" i="14"/>
  <c r="F865" i="8"/>
  <c r="H431" i="17"/>
  <c r="F317" i="8"/>
  <c r="F12" i="8" s="1"/>
  <c r="F173" i="8"/>
  <c r="F10" i="8" s="1"/>
  <c r="F905" i="8"/>
  <c r="F32" i="8" s="1"/>
  <c r="F660" i="8"/>
  <c r="F24" i="8" s="1"/>
  <c r="F264" i="8"/>
  <c r="F11" i="8" s="1"/>
  <c r="F698" i="8"/>
  <c r="F25" i="8" s="1"/>
  <c r="F77" i="10"/>
  <c r="F285" i="10" s="1"/>
  <c r="F846" i="8"/>
  <c r="F30" i="8" s="1"/>
  <c r="F741" i="8"/>
  <c r="F27" i="8" s="1"/>
  <c r="F617" i="8"/>
  <c r="F23" i="8" s="1"/>
  <c r="F820" i="8"/>
  <c r="F29" i="8" s="1"/>
  <c r="F334" i="8"/>
  <c r="F13" i="8" s="1"/>
  <c r="F776" i="8"/>
  <c r="F28" i="8" s="1"/>
  <c r="F117" i="4"/>
  <c r="F10" i="4" s="1"/>
  <c r="H540" i="17"/>
  <c r="H13" i="17" s="1"/>
  <c r="H659" i="17"/>
  <c r="H661" i="17" s="1"/>
  <c r="H15" i="17" s="1"/>
  <c r="H379" i="17"/>
  <c r="H381" i="17" s="1"/>
  <c r="H7" i="17" s="1"/>
  <c r="H496" i="17"/>
  <c r="H12" i="17" s="1"/>
  <c r="H471" i="17"/>
  <c r="H473" i="17" s="1"/>
  <c r="H10" i="17" s="1"/>
  <c r="H407" i="17"/>
  <c r="H409" i="17" s="1"/>
  <c r="H8" i="17" s="1"/>
  <c r="H9" i="17"/>
  <c r="H687" i="17"/>
  <c r="H16" i="17" s="1"/>
  <c r="H595" i="17"/>
  <c r="H14" i="17" s="1"/>
  <c r="H485" i="17"/>
  <c r="H11" i="17" s="1"/>
  <c r="H313" i="17"/>
  <c r="H315" i="17" s="1"/>
  <c r="H5" i="17" s="1"/>
  <c r="H348" i="17"/>
  <c r="H350" i="17" s="1"/>
  <c r="H6" i="17" s="1"/>
  <c r="H100" i="17"/>
  <c r="H102" i="17" s="1"/>
  <c r="H3" i="17" s="1"/>
  <c r="F87" i="10"/>
  <c r="F286" i="10" s="1"/>
  <c r="F259" i="10"/>
  <c r="F294" i="10" s="1"/>
  <c r="F277" i="10"/>
  <c r="F295" i="10" s="1"/>
  <c r="F248" i="10"/>
  <c r="F293" i="10" s="1"/>
  <c r="F155" i="10"/>
  <c r="F290" i="10" s="1"/>
  <c r="F140" i="10"/>
  <c r="F289" i="10" s="1"/>
  <c r="F123" i="10"/>
  <c r="F288" i="10" s="1"/>
  <c r="F113" i="10"/>
  <c r="F287" i="10" s="1"/>
  <c r="F223" i="10"/>
  <c r="F292" i="10" s="1"/>
  <c r="F31" i="8"/>
  <c r="F527" i="8"/>
  <c r="F22" i="8" s="1"/>
  <c r="F435" i="8"/>
  <c r="F15" i="8" s="1"/>
  <c r="F106" i="8"/>
  <c r="F9" i="8" s="1"/>
  <c r="F106" i="4"/>
  <c r="F9" i="4" s="1"/>
  <c r="F15" i="4" s="1"/>
  <c r="H253" i="17"/>
  <c r="H255" i="17" s="1"/>
  <c r="H4" i="17" s="1"/>
  <c r="F110" i="14" l="1"/>
  <c r="H5" i="11" s="1"/>
  <c r="H3" i="11"/>
  <c r="H20" i="17"/>
  <c r="F11" i="9" s="1"/>
  <c r="F296" i="10"/>
  <c r="F36" i="8"/>
  <c r="F12" i="6" s="1"/>
  <c r="F17" i="8"/>
  <c r="F11" i="6" s="1"/>
  <c r="F19" i="4"/>
  <c r="F21" i="4" s="1"/>
  <c r="F9" i="6"/>
  <c r="H8" i="11" l="1"/>
  <c r="F12" i="9" s="1"/>
  <c r="H21" i="17"/>
  <c r="H23" i="17" s="1"/>
  <c r="F10" i="9"/>
  <c r="F298" i="10"/>
  <c r="F299" i="10" s="1"/>
  <c r="F42" i="8"/>
  <c r="F46" i="8" s="1"/>
  <c r="F48" i="8" s="1"/>
  <c r="F14" i="6"/>
  <c r="F20" i="6" s="1"/>
  <c r="F9" i="9" s="1"/>
  <c r="H10" i="11" l="1"/>
  <c r="H13" i="11" s="1"/>
  <c r="F22" i="6" l="1"/>
  <c r="F24" i="6" s="1"/>
  <c r="F15" i="9"/>
  <c r="F17" i="9" l="1"/>
  <c r="F19" i="9" s="1"/>
  <c r="F21" i="9" l="1"/>
  <c r="F23" i="9" s="1"/>
</calcChain>
</file>

<file path=xl/sharedStrings.xml><?xml version="1.0" encoding="utf-8"?>
<sst xmlns="http://schemas.openxmlformats.org/spreadsheetml/2006/main" count="3518" uniqueCount="1729">
  <si>
    <t xml:space="preserve"> </t>
  </si>
  <si>
    <t>A</t>
  </si>
  <si>
    <t xml:space="preserve">GRADBENA DELA </t>
  </si>
  <si>
    <t>I</t>
  </si>
  <si>
    <t>II</t>
  </si>
  <si>
    <t>V</t>
  </si>
  <si>
    <t>VII</t>
  </si>
  <si>
    <t xml:space="preserve"> SKUPAJ</t>
  </si>
  <si>
    <t>B</t>
  </si>
  <si>
    <t xml:space="preserve">OBRTNIŠKA DELA </t>
  </si>
  <si>
    <t>SKUPAJ:</t>
  </si>
  <si>
    <t>ID</t>
  </si>
  <si>
    <t>delo in material</t>
  </si>
  <si>
    <t>enota</t>
  </si>
  <si>
    <t>kolicina</t>
  </si>
  <si>
    <t>cena/enoto</t>
  </si>
  <si>
    <t>skupaj</t>
  </si>
  <si>
    <t>V enotnih cenah posameznih pogodbenih postavk tega popisa ne glede na vrsto del morajo biti zajeti stroški:</t>
  </si>
  <si>
    <t>*</t>
  </si>
  <si>
    <t>izvedba del in materiala po popisu iz postavke</t>
  </si>
  <si>
    <t>stroški porabe električne energije,vode in telefona</t>
  </si>
  <si>
    <t>splošni stroški pristojbin in davkov upravnih organov pri prijavi gradbišča, pridobivanja raznih dovoljenj in soglasij v zvezi z izvedbo;</t>
  </si>
  <si>
    <t>stroški nakladanja in razkladanja, odvoza odpada in ostalega materiala na stalno deponijo izvajalca, razkladanje, eventuelno razgrinjanje ter plačila vseh dovoljenj in pristojbin deponije.</t>
  </si>
  <si>
    <t xml:space="preserve"> potrebne komunalne in energetske pristojbine;</t>
  </si>
  <si>
    <t>vsi stroški geomehanika ob pregledu izkopa in zaščite gradbene jame, ter spremljanje gradnje do faze dokončanja temeljev, in sten do kote pritličja</t>
  </si>
  <si>
    <t>vsi stroški uradnega geodeta med samo gradnjo, kontroli posedkov, ter izdelave uradnega posnetka izvedenega stanja s podzemnim katastrom, izdelavo eventuelne palcelacije, ter pripravo potrebne dokumentacije za vpis v zemljiško knjigo.</t>
  </si>
  <si>
    <t xml:space="preserve">pridobivanja vseh potrebnih soglasij in mnenj, vse meritve kvalitete in projektiranih parametrov vgrajenih materialov in naprav, vsa atestna dokumentacija, garancije in potrdila o vgrajenih materialov ter izvedba kompletnega tehničnega pregleda s pripravo kompletne tehnične dokumentacije za tehnični pregled.(izdelava PID dokumentacije, oziroma predaja vseh v načrte vnešenih sprememb med gradnjo, izdelava dokazil o zanesljivosti objekta, ter ostali potrebni dokumenti)    </t>
  </si>
  <si>
    <t xml:space="preserve">pridobivanja internih soglasij, interme meritve kvalitete vgrajenih materialov, atesti, garancije in potrdila vgrajenih materialov v pripravi dela prevzemnika del.  </t>
  </si>
  <si>
    <t xml:space="preserve">eventuelni stroški povezani s predstavitvami posameznih predvidenih in vgrajenih materialov investitorju, stroški nastali glede zahtev investitorja o eventuelni faznosti gradnje, prilagajanja terminskega plana izvedbe glede na obstoječe stanje itd.   </t>
  </si>
  <si>
    <t>finalno čiščenje prostorov po končani gradnji</t>
  </si>
  <si>
    <t>splošno:</t>
  </si>
  <si>
    <t>KPL</t>
  </si>
  <si>
    <t>SKUPAJ</t>
  </si>
  <si>
    <t xml:space="preserve">GEODETSKA DELA </t>
  </si>
  <si>
    <t>M2</t>
  </si>
  <si>
    <t>dela je izvajati v skladu z veljavnimi tehnicnimi predpisi in normativi;</t>
  </si>
  <si>
    <t>upoštevati predpise iz varstva pri delu</t>
  </si>
  <si>
    <t>glej uvodna določila</t>
  </si>
  <si>
    <t>KOS</t>
  </si>
  <si>
    <t xml:space="preserve">ZEMELJSKA DELA </t>
  </si>
  <si>
    <t>vsi izkopi in transporti izkopanih materialov se obracunavajov rašcenem stanju;</t>
  </si>
  <si>
    <t xml:space="preserve">UR </t>
  </si>
  <si>
    <t>BETONSKA IN ARMIRANOBETONSKA DELA</t>
  </si>
  <si>
    <t>opomba:</t>
  </si>
  <si>
    <t xml:space="preserve"> - izvedba po popisu iz posamezne postavke</t>
  </si>
  <si>
    <t xml:space="preserve">dela je izvajati v skladu z veljavnimi tehnicnimi predpisi, normativi in standardi ob upoštevanju predpisov iz varstva pri delu ter projektno dokumentacijo; </t>
  </si>
  <si>
    <t>vgrajeni materiali morajo po kvaliteti ustrezati dolocilom veljavnih tehnicnih predpisov in normativom</t>
  </si>
  <si>
    <t>vsi materali morajo biti atestirani in ustrezno deklarirani</t>
  </si>
  <si>
    <t>v enotnih cenah morajo biti poleg uvodnih določil zajeti še sledeci stroški:</t>
  </si>
  <si>
    <t>vsi transporti,dobave na gradbišče,vsi horizontalni in vertikalni transporti po gradbišču,vsa pomozna dela,dela in čiščenje ter odvozi embalaže in materiala na deponijo izvajalca del po končani gradnji</t>
  </si>
  <si>
    <t>ZIDARSKA DELA</t>
  </si>
  <si>
    <t>dobava, priprava in vgraditev potrebnega materiala po popisu v posameznih postavkah</t>
  </si>
  <si>
    <t>TESARSKA DELA</t>
  </si>
  <si>
    <t xml:space="preserve">dela je izvajati v skladu z veljavnimi tehnicnimi predpisi, normativi, </t>
  </si>
  <si>
    <t>ob upoštevanju predpisov iz varstva pri delu ter projektno dokumentacijo;</t>
  </si>
  <si>
    <t>v enotnih cenah morajo biti zajeti sledeci stroški:</t>
  </si>
  <si>
    <t xml:space="preserve">priprava opaznega materiala vkljucno z veznimi sredstvi </t>
  </si>
  <si>
    <t>izdelava in postavitev konstrukcije po opisu iz posameznih postavk</t>
  </si>
  <si>
    <t>transporti, horizontalni in vertikalni prenosi, krojenje opaža, razopazenje, cišcenje, amortizacija opaz. mater.</t>
  </si>
  <si>
    <t xml:space="preserve">zaradi kompliciranosti izvedbe opažev ponudnik predhodno pregleda projektno dokumentacijo </t>
  </si>
  <si>
    <t>vsi transporti lesene strešne konstrukcije in toplotne izolacije,dobava na gradbišče,vsi horizontalni in vertikalni transporti po gradbišču,vsa pomozna dela,dela in čiščenje ter odvozi embalaže in materiala na deponijo izvajalca del po končani gradnji</t>
  </si>
  <si>
    <t>KANALIZACIJA</t>
  </si>
  <si>
    <t>Dela je izvajati po projektni dokumentaciji, v skladu z veljavnimi tehnicnimi predpisi,</t>
  </si>
  <si>
    <t>normativi in standardi ob upoštevanju zahtev iz varstva pri delu.</t>
  </si>
  <si>
    <t>V enotnih cenah morajo biti zajeti sledeci stroški:</t>
  </si>
  <si>
    <t>izvedba dela po popisu iz postavke</t>
  </si>
  <si>
    <t>zavarovanja, podpiranja</t>
  </si>
  <si>
    <t>transportni stroški v obmocju gradbišca</t>
  </si>
  <si>
    <t>odstranitev podpiranj in zavarovanj</t>
  </si>
  <si>
    <t>cišcenje</t>
  </si>
  <si>
    <t xml:space="preserve">stroški nakladanja, odvoza na stalno deponijo, razkladanje, </t>
  </si>
  <si>
    <t>razgrinjanje v deponiji, potrebne komunalne pristojbine;</t>
  </si>
  <si>
    <t>materiali morajo po kvaliteti ustrezati dolocilom veljavnih standardov;</t>
  </si>
  <si>
    <t>KLEPARSKA DELA</t>
  </si>
  <si>
    <t>KG</t>
  </si>
  <si>
    <t xml:space="preserve">vsi splošni in stalni stroški povezani z organizacijo in delovanjem gradbišča </t>
  </si>
  <si>
    <t>transportni stroški v obmocju in izven območja gradbišča</t>
  </si>
  <si>
    <t>ZAŠČITA GRADBENE JAME V ČASU GRADNJE OBJEKTA DO PRITLIČNE ETAŽE, S KOVINSKIMI PROFILI NA RAZMAKU 150,00-200,00 CM, TER LESENIMI ALI BETONSKIMI ZAGATNIMI ELEMENTI. PRED IZVEDBO DEL, MORA IZVAJALEC IZDELATI TEHNOLOŠKI NAČRT IZVEDBE IN GA PREDLOŽITI PROJEKTANTU IN NADZORU V POTRDITEV. V CENI JE ZAJETI VSA DELA,PRENOSE, TRANSPORTE IN DEMONTAŽO.</t>
  </si>
  <si>
    <t>GROBO PLANIRANJE TEMELJNIH TAL  IN UTRJEVANJE DNA IZKOPA DO ZBITOSTI PREDVIDENI V STATIČNEM IZRAČUNU.</t>
  </si>
  <si>
    <t>dela je izvajati v skladu z veljavnimi tehničnimi predpisi, normativi in standardi ob upoštevanju predpisov iz varstva pri delu ter projektno dokumentacijo;</t>
  </si>
  <si>
    <t>v enotnih cenah posameznih postavk morajo biti zajeti sledeči stroški:</t>
  </si>
  <si>
    <t xml:space="preserve"> - naprava betona s potrebnimi dodatki s prenosom vsega materiala do mesta izdelave  </t>
  </si>
  <si>
    <t xml:space="preserve"> - vsa pomožna dela,transporti in prenosi betonov (horizontalni in vertikalni) do mesta vgraditve</t>
  </si>
  <si>
    <t xml:space="preserve"> - pred pričetkom betoniranja mora biti opaž popolnoma pripravljen </t>
  </si>
  <si>
    <t xml:space="preserve"> - armatura mora biti položena skladno z armaturnim načrtom; </t>
  </si>
  <si>
    <t xml:space="preserve"> - armatura mora biti podložena s podložkami, da je možno izvajati betoniranje </t>
  </si>
  <si>
    <t xml:space="preserve"> - vgrajevanje betona se vrši po splošnih določilih in navodilih projekta betona, katerega izdela tehnolog izvajalske organizacije</t>
  </si>
  <si>
    <t xml:space="preserve"> - armatura mora biti čista brez sledov maščob in rje, ki se lušči</t>
  </si>
  <si>
    <t>OPIS UPORABLJENIH OZNAK BETONOV:</t>
  </si>
  <si>
    <t xml:space="preserve">PV-I,PV-II,PV-III; ZAHTEVANA STOPNJA ODPORNOSTI PROTI PRODORU VODE SKLADNO Z SIST EN 12390-8, PRI STAROSTI BETONA NAJMANJ 28 DNI </t>
  </si>
  <si>
    <t>XC1, XC2/XC3, XC4 RAZRED IZPOSTAVLJENOSTI BETONA GLEDE NA POGOJE OKOLJA  V SKLADU  Z EN-206-1 – KOROZIJA ZARADI KARBONATIZACIJE</t>
  </si>
  <si>
    <t xml:space="preserve">V/C VODOCEMNTNI FAKTOR; RAZMERJE MED DODANO KOLIČINO VODE IN CEMENTA </t>
  </si>
  <si>
    <t>S3, S4, S5, S6 KONSTRUKCIJSKI RAZRED</t>
  </si>
  <si>
    <t xml:space="preserve">DOBAVA IN VGRADNJA ČEPASTE FOLIJE KOT ZAŠČITA IZOLACIJSKIH PLOŠČ-ZAŠČITA IZOLACIJE VKOPANIH STEN. DOBAVA MATERIALA, STORITVE, POMOŽNA DELA, PRENOSI IN TRANSPORTI. </t>
  </si>
  <si>
    <t xml:space="preserve">DOBAVA IN VGRADNJA ČEPASTE FOLIJE NA TAMPONSKO PODLAGO-POD AB TALNO PLOŠČO V KLETI. DOBAVA MATERIALA, STORITVE, POMOŽNA DELA, PRENOSI IN TRANSPORTI. </t>
  </si>
  <si>
    <t>OPAŽ GLADKIH RAVNIH PLOŠČ V OBJEKTU Z OPAŽNIMI PLOŠČAMI,DESKAMI IN PLOHI, PODPIRANJE Z JEKLENIMI STOJKAMI , MONTAŽA, DEMONTAŽA IN ČIŠČENJE LESA. VIŠINA PODPIRANJA OD 3-4 M.Z VSEMI TRANSPORTI IN PRENOSI.</t>
  </si>
  <si>
    <t>DOBAVA IN MONTAŽA IMPREGNIRANIH LETEV IZ SUHEGA SMREKOVEGA LESA DIM. 4X5 CM-LETVE ZA KRITINO.VSA POMOŽNA DELA, Z VSEMI HORIZONTALNIMI IN VERTIKALNIMI TRANSPORTI.</t>
  </si>
  <si>
    <t>DOBAVA MATERIALA IN DESKANJE STREHE S SUHIMI SMREKOVIMI DESKAMI DEB.24 MM PO CELOTNI POVRŠINI (PODLAGA ZA PAROPROPUSTNO FOLIJO).DESKE PREMAZANE Z OSNOVNIM IMPREGNIRNIM PREMAZOM,VSA POMOŽNA DELA, Z VSEMI HORIZONTALNIMI IN VERTIKALNIMI TRANSPORTI.</t>
  </si>
  <si>
    <t>KROVSKA DELA</t>
  </si>
  <si>
    <t>krovsko-kleparska dela se morajo izvajati po določilih veljavnih normativov in standardov;</t>
  </si>
  <si>
    <t>v opisu storitev je upoštevati: izmere na objektu, priprava podlog, dobavo in polozitev</t>
  </si>
  <si>
    <t>strešne lepenke na vse podloge iz betona, opeke, dobava osnovnega, pomoznega in</t>
  </si>
  <si>
    <t xml:space="preserve"> pritrdilnega materiala; delo v delavnici in na objektu, prevoze, prenose do mesta</t>
  </si>
  <si>
    <t xml:space="preserve"> vgraditve, razkladanje, skladiščenje, čišcenje po končanih delih;</t>
  </si>
  <si>
    <t>SKUPAJ VREDNOST DEL PO PREDRAČUNU</t>
  </si>
  <si>
    <t>DDV 22 %</t>
  </si>
  <si>
    <t>ČRPANJE IN PREČRPAVANJE METEORNE VODE IZ GRADBENE JAME V FAZI IZVEDBE IZ POSAMEZNIH POGLOBLJENIH DELOV GRADBENE JAME  Z ELEKTRIČNO ČRPALKO. VSA POTREBNA DELA IN PRENOSI. OCENA</t>
  </si>
  <si>
    <t>M1</t>
  </si>
  <si>
    <t>Granulacija agregata mora biti sestavljena tako, da je v skladu z veljavnimi tehničnimi pogoji za želeno kvaliteto betona. Vsi gramozni materiali za ta dela morajo biti prani. Za betoniranje ene celotne konstrukcije je uporabiti izključno samo eno vrsto cementa. Kvaliteto cementa je ugotoviti sproti v skladu s tehničnimi predpisi.</t>
  </si>
  <si>
    <t>Kvaliteto betona je kontrolirati s probnimi kockami za vsako konstrukcijo in kvaliteto betona posebej, kar je dokazati s poročili atesti pooblaščenega zavoda. Za konstrukcije, katerih količina gotovega betona dosega do 50 m3 je vzeti vsaj po 1 serijo kock, za konstrukcije, ki pa presegajo to količino pa več serij, vendar ne manj kakor 1 serijo na vsakih 50 m3 gotovega betona. To velja v kolikor ni izdelan posebej plan odvzema kock - kontrole betonov. Prekinitev betona je izvršiti v skladu s PTP predpisi za ta dela oz. navodilih projektanta statika</t>
  </si>
  <si>
    <t>Konstrukcije iz betona morajo biti ravne, izdelane po opažnem načrtu, brez votlih mest in brez iztekanj cementnega gela na stikih opažev. Vgrajeno betonsko jeklo ne sme biti rjasto. Izvajalec mora pustiti v vseh betonskih konstrukcijah odprtine za montažo instalacij. Stike med starim in novim betonom je premazati z elastosilom ali podobnim proizvodom enake kvalitete. Pred betonažo je preveriti, če so v AB konstrukcije vgrajena vsa sidra po projektih in vse škatle za odprtine in prehode instalacij. V ceni vseh postavk je zajeti vse potrebne delovne odre.</t>
  </si>
  <si>
    <t xml:space="preserve">Beton mora biti izdelan, dobavljen, vgrajen in negovan v skladu s SIST EN 206, SIST 1026, SIST EN 1992-1-1 in SIST EN 13670 </t>
  </si>
  <si>
    <t>Armatura: B500B po SIST EN 1992-1-1- in SIST EN 10080</t>
  </si>
  <si>
    <t xml:space="preserve">KOM </t>
  </si>
  <si>
    <t>ML</t>
  </si>
  <si>
    <t>Splošno:
* dela je izvajati v skladu z veljavnimi tehničnimi predpisi, normativi, ob upoštevanju predpisov iz varstva pri delu ter projektno dokumentacijo,
V enotnih cenah morajo biti zajeti sledeči stroški:
* izvedba dela po popisu iz postavke,
* izmere na objektu, pregled in prevzem tesarski del,
* ves pritrdilni material; delo v delavnici in na objektu,
* izvajanje krovskih del v skladu s splošnimi tipskimi detajli izdelovalca kritine,
* zavarovanja, podpiranja, odstranitev podpiranj in zavarovanj
* vsi horizontalni in vertikalni transporti po gradbišču, vsa pomožna dela in čiščenje, ter odvozi embalaže in materiala na deponijo izvajalca del po končani gradnji</t>
  </si>
  <si>
    <t>SPLOŠNO:
VSI KLEPARSKI IZDELKI MORAJO BITI POLOŽENI PO DETAJLIH IN PRAVILIH STROKE, VSI PREGIBI IN PREKLOPI MORAJO BITI PRAVILNO KLEPARSKO OBDELANI, V CENI JE POTREBNO UPOŠTEVATI VES MATERIAL, KI JE POTREBEN ZA PRAVILNO IZDELAVO.</t>
  </si>
  <si>
    <t xml:space="preserve">SPLOŠNA OPOMBA </t>
  </si>
  <si>
    <t xml:space="preserve">* stroški nastali glede zahtev investitorja o eventuelni faznosti gradnje, prilagajanja terminskega plana izvedbe glede na obstoječe stanje </t>
  </si>
  <si>
    <t>Izvajalec mora voditi gradbeni oziroma obrtniški dnevnik o izvajanju del</t>
  </si>
  <si>
    <t>Dela je potrebno izvajati v skladu z:</t>
  </si>
  <si>
    <t>*veljavnimi tehničnimi predpisi in normativi v soglasju z obveznimi standardi,</t>
  </si>
  <si>
    <t>*varstvom pri delu, varovanjem zdravja in življenja ljudi, varstvom pred požarom,</t>
  </si>
  <si>
    <t>*varstvom pred naravnimi in drugimi nesrečami,</t>
  </si>
  <si>
    <t>*zakonom o graditvi objektov in projektno dokumentacijo,</t>
  </si>
  <si>
    <t>*projektnimi pogoji</t>
  </si>
  <si>
    <t>Zakon o varnosti in zdravju pri delu (ZVZD) UR list RS.56/99,64/01,43/11</t>
  </si>
  <si>
    <t>*Uredba o zagotavljanju varnosti in zdravja pri delu na začasnih in premičnih gradbiščih UR.list RS št.3/2002</t>
  </si>
  <si>
    <t>*Pravilnik o ravnanju z odpadki, ki nastanejo pri gradbenih delih</t>
  </si>
  <si>
    <t>*(Uradni list RS, št. 3/03, 41/04 - ZVO-1, 50/04, 62/04 - popr. in 34/08)</t>
  </si>
  <si>
    <t xml:space="preserve">PRIPRAVLJALNA IN ZAKLJUČNA DELA </t>
  </si>
  <si>
    <t xml:space="preserve">Dela je izvajati po potrjeni projektni dokumentaciji, v skladu z veljavnimi tehničnimi predpisi in pravili stroke </t>
  </si>
  <si>
    <t>*pravili stroke</t>
  </si>
  <si>
    <t>v enotnih cenah posameznih postavk morajo biti zajeti sledeci stroški:</t>
  </si>
  <si>
    <t>* izvedba del po popisu</t>
  </si>
  <si>
    <t>* zaščita ostalih predmetov, opreme in inštalacij</t>
  </si>
  <si>
    <t>* ukrepi za zmanjšanje emisij hrupa in zapraševanja</t>
  </si>
  <si>
    <t>glej uvodna določila,</t>
  </si>
  <si>
    <t xml:space="preserve">GEOMEHANSKI NADZOR - NA GRADBIŠČU MORA BITI PRISOTEN GEOMEHANIK OB PREGLEDU IZKOPA IN PRI KONTROLI IZVEDBE ZEMELJSKIH DEL - KONTROLA NOSILNOSTI TEMELJNIH TAL IN ZBITOSTI PLANUMA GRADBENE JAME, KAMNITE POSTELJICE TER TAMPONA TAKO ZA OBJEKT KOT TUDI OB IZVEDBI ZUNANJE UREDITVE, VSA POMOŽNA DELA IN PREVOZI </t>
  </si>
  <si>
    <t xml:space="preserve">KPL </t>
  </si>
  <si>
    <t xml:space="preserve">PRIPRAVA DOKUMENTACIJE ZA POTREBE IZDELAVE PID DOKUMENTACIJE IN DOKAZILA O ZANESLJIVOSTI OBJEKTA. IZVAJALEC PRIPRAVI SEZNAM Z OPISOM SPREMEMB, VKLJUČNO Z VRISANIMI SHEMAMI, SPREMEMBAMI IN DOPOLNITVAMI IN PODOBNO, TER PREDAJA PROJEKTANTSKEMU PODJETJU; VELJA ZAVSA DELA (GRADBENO - OBRTNIŠKA DELA, ZUNANJA UREDITEV IN INSTALACIJSKA DELA)  </t>
  </si>
  <si>
    <t xml:space="preserve">IZDELAVA ELABORATA ZA VPIS STAVBE IN DELOV STAVBE V KATASTER STAVB V SKLADU Z ZAKONODAJO </t>
  </si>
  <si>
    <t>cena/količino</t>
  </si>
  <si>
    <t>I.</t>
  </si>
  <si>
    <t>II.</t>
  </si>
  <si>
    <t xml:space="preserve">SKUPAJ </t>
  </si>
  <si>
    <t xml:space="preserve">*pridobivanja vseh potrebnih soglasij in mnenj, plačilo stroškov izdelave požarnega izkaza, vse meritve kvalitete in projektiranih parametrov vgrajenih materialov in naprav, vsa atestna dokumentacija, garancije in potrdila o vgrajenih materialov ter izvedba kompletnega tehničnega pregleda s pripravo kompletne tehnične dokumentacije za tehnični pregled.(izdelava PID dokumentacije, oziroma predaja vseh v načrte vnešenih sprememb med gradnjo, izdelava dokazil o zanesljivosti objekta, ter ostali potrebni dokumenti)    </t>
  </si>
  <si>
    <t>Odri višine do 3 m, skladno s predpisi o varstvu pri delu in ustrezni lahki premični odri za delo v objektu.</t>
  </si>
  <si>
    <t>V primeru slabega vremena je izvajalec dolžan zaščititi notranjost stavbe pred vdorom vode in drugimi poškodbami.</t>
  </si>
  <si>
    <t xml:space="preserve">URADNA ZAKOLIČBA POSAMEZNIH ELEMENTOV  OBJEKTOV NOVOGRADENJ  IN ZUNANJE UREDITVE, UVOZA IN PARKIRNIH POVRŠIN PRED GRADNJO, KAKOR TUDI OZNAČITEV IN ZAKOLIČBA CELOTNEGA PODZEMNEGA KATASTRA ZA IZVEDBO. IZVEDBA PO SITUACIJI ZAKOLICBE OBJEKTA IN ZUNANJE UREDITVE SKUPAJ S FIKSIRANJEM GLAVNIH GEODETSKIH TOČK NAVEZAVA NA OBSTOJEČO POLIGONSKO MREŽO Z VSEMI POMOŽNIMI DELI Z URADNIM ZAPISNIKOM O ZAKOLIČBI  </t>
  </si>
  <si>
    <t xml:space="preserve">GEODETSKI POSNETEK IZVEDENIH DEL KOMPLET Z PODZEMNIM KATASTROM KOMUNALNIH VODOV SKLADNO Z ZAKONODAJO Z KOMPLETNIM VRISOM OBJEKTA TER PODZEMNIM KATASTROM IN PREDAJA DOKUMENTACIJE INVESTITORJU IN PROJEKTANTU </t>
  </si>
  <si>
    <t>III.</t>
  </si>
  <si>
    <t>IV.</t>
  </si>
  <si>
    <t xml:space="preserve">stroški zaščite gradbišča, delovni in lovilni odri in podobno  </t>
  </si>
  <si>
    <t>M3</t>
  </si>
  <si>
    <t xml:space="preserve">STROJNO UTRJEVANJE DNA IZKOPA V TERENU III.IN IV.KTG Z VIBRACIJSKO PLOŠČO ALI VIBROVALJERJEM DO PREDPISANE ZBITOSTI. STOPNJO UTRJENOSTI PREVERI GEOMEHANIK </t>
  </si>
  <si>
    <t>V.</t>
  </si>
  <si>
    <t>VII.</t>
  </si>
  <si>
    <t xml:space="preserve"> - Izvajalec je dolžan izdelati vse preboje za razvod instalacij po projektih instalacijskih razvodov ne glede na to ali so označeni v arhitekturnih in armaturnih načrti in prikazani v popisih!</t>
  </si>
  <si>
    <t>OPOMB: METEORNA KANALIZACIJA - UPOŠTEVANA KANALIZACIJA OBJEKTA DO PESKOLOVOV, OD PESKOLOV NAPREJ JE UPOŠTEVANA V DELU ZUNANJE UREDITVE</t>
  </si>
  <si>
    <t xml:space="preserve">ROČNI IZKOP KANALIZACIJSKIH JARKOV ZA CEVI IN RAZŠIRITVIJO ZA JAŠKE Z PRAVILNIM ODSEKOVANJEM STRANIC, ODMETAVANJEM NA ROB IZKOPA PREDHODNO UTRJENEGA NASIPA IZ GRAMOZA IN NADOMESTNEGA KAMNOLOMSKEGA MATERIALA ŠIRINE 40-60 CM IN GLOBINE DO 1,00M, KOMPLET Z VSEMI POMOŽNIMI DELI IN PRENOSI TER EVENTUELNIM PODPIRANJEM IN ZAVAROVANJEM JARKOV </t>
  </si>
  <si>
    <t>PLANIRANJE DNA KANALIZACIJSKIH JARKOV V PREDPISANEM NAGIBU,TER ODMET NASUTJA NA 1,0 M OD ROBA KANALA(POVPREČNO 0,005 m3/m)</t>
  </si>
  <si>
    <t>IZDELAVA POSTELJICE NA DNU KANALIZACIJSKIH JARKOV V POVPREČNI DEBELINI 15 CM, DOBAVA PESKA, VMETAVANJE, RAZSTIRANJE, PLANIRANJE IN PREDPISANEM UTRJEVANJU V PROJEKTIRANEM NAGIBU.VSA POMOŽNA DELA, Z VSEMI HORIZONTALNIMI IN VERTIKALNIMI TRANSPORTI.</t>
  </si>
  <si>
    <t>POLAGANJE PE EKSTRUDIRANIH REBRASTIH CEVI Z DVOJNO STENO IN OBROČASTIMI REBRI KOMPLETNO Z FAZONSKIMI KOMADI, DOBAVA POTREBNEGA MATERIALA, REZANJE, ČIŠČENJE POVRŠINE, IZVEDBA SPOJEV POMOŽNA DELA, PRENOSI IN TRANSPORTI. Φ 150 MM.</t>
  </si>
  <si>
    <t>IZDELAVA PRIKLJUČKOV NA PESKOLOVE IZ BETONSKIH CEVI,IZSEKAVANJE LUKENJ,OBDELAVA STIKOV, DOBAVA VSEGA MATERIALA, POMOŽNA DELA,PRENOSI IN TRANSPORTI</t>
  </si>
  <si>
    <t xml:space="preserve">ZASIP KANALIZACIJSKIH CEVI S PRODNATIM PEŠČENIM MATERIALOM GRANULACIJE DO 20 MM V VIŠINI 30 CM NAD TEMENOM, KOMPLET Z DOBAVO MATERILA, ZASIPOM IN UTRJEVANJEM DO PREDPISANE ZBITOSTI, VSA POMOŽNA DELA IN PRENOSI </t>
  </si>
  <si>
    <t xml:space="preserve">ODVOZ ODVEČNEGA MATERIALA OD IZKOPA ZA KANALIZACIJO NA STALNO DEPONIJO ODDALJENO DO 10 KM, SKUPAJ Z NAKLADANJEM VSEMI POMOŽNIMI DELI IN PRENOSI </t>
  </si>
  <si>
    <t xml:space="preserve">DOBAVA IN POLAGANJE LOČILNEGA SLOJA - FILC 300G/M2 PRED POLAGANJEM PVC STREŠNE FOLIJE Z VSEMI ZAKLJUČKI IN PRITJEVANJI, VSA POMOŽNA DELA IN PRENOSI - V SKLADU Z NAVODILI POLAGALCA PVC STREŠNE FOLIJE </t>
  </si>
  <si>
    <t>DOBAVA IN PROSTO POLAGANJE PVC STREŠNE FOLIJE S TERMIČNO OBDELAVO STIKOV PO CELOTNI POVRŠINI - HORIZONTALNA HIDROIZOLACIJA IZ FLEKSIBILNIH POLIOLEFINOV ALI MEHKEGA PVCja DEBELINE 1,6 mm V TRAKOVIH Z USTREZNIM PREKLOPOM IN OSTALIMI DELI V SPLOŠNEM OPISU ( USTREZA NPR. SARNAFIL ALI PROTAN) KOMPLET Z VSEMI POMOŽNIMI DELI, PRENOSI IN TRANSPORTI DO MESTA VGRADNJE.(STREHE V MINIMALNEM NAKLONU).V CENO ZAJETI MEHANSKO PRITRJEVANJE Z ROBNIM PROFILOM NA VZPENJAJOČIH SE DELIH KONSTRUKCIJE OZ STIKA OBJEKTA IN IZVEDBO VERTIKALNE OBROBE,  TOČKOVNO PRITRDITEV FOLIJE V TRDE PLOŠČE IZ KAMENE VOLNE Z TIPSKIMI VIJAKI Z RAZŠIRJENO GLAVO TER VERTIKALNO PRITRJEVANJE  VSE V SKLADU Z NAVODILI DOBAVITELJA FOLIJE.</t>
  </si>
  <si>
    <t xml:space="preserve">ŠKATLJE IZ LESA ZA RAZNE PREBOJE INSTALACIJ, KANALIZACIJSKIH CEVI, VGRADNJE TALNIH REŠETK, OPAŽENJE PLOŠČ MONTAŽNIH JAŠKOV, KANALIZACIJSKIH JAŠKOV IN ODTOKOV ITD. Z DESKAMI IN PLOHI, MONTAŽA, DEMONTAŽA IN ČIŠČENJE LESA.Z VSEMI TRANSPORTI IN PRENOSI-OCENA </t>
  </si>
  <si>
    <t>IZDELAVA GLADKEGA OPAŽA NOSILCEV IN PREKLAD Z OPAŽNIMI PLOŠČAMI,DESKAMI IN PLOHI. PODPIRANJE 3,00M, MONTAŽA, PODPIRANJE, DEMONTAŽA IN ČIŠČENJE LESA. Z VSEMI TRANSPORTI IN PRENOSI.</t>
  </si>
  <si>
    <t xml:space="preserve">IZDELAVA SPOJA HORIZONTALNE IN VERTIKALNE HIDROIZOLACIJE NA ZUNANJEM OBODU STENE S PREDHODNO NAPRAVO BETONSKE ZAOKROŽNICE - HOLKERJA  Z VSEMI POM. DELI,PRENOSI IN TRANSPORTI </t>
  </si>
  <si>
    <t>RAZNA GRADBENA DELA KI JIH NI MOŽNO NORMIRATI IN ZIDARSKA POMOČ OBRTNIKOM IN INŠTALATERJEM PO DEJANSKI PORABI ČASA IN MATERIALA, KOLIČINA TE POSTAVKE JE OCENJENA - KV ZIDAR</t>
  </si>
  <si>
    <t>UR</t>
  </si>
  <si>
    <t>RAZNA GRADBENA DELA KI JIH NI MOŽNO NORMIRATI IN ZIDARSKA POMOČ OBRTNIKOM IN INŠTALATERJEM PO DEJANSKI PORABI ČASA IN MATERIALA, KOLIČINA TE POSTAVKE JE OCENJENA - PK ZIDAR</t>
  </si>
  <si>
    <t xml:space="preserve">DOBAVA IN STROJNO-ROČNO VGRAJEVANJE FINEGA  PRODCA, GRANULACIJE 0-8 MM  SKUPAJ Z MEHKIM VALJANJEM IN PLANIRANJEM PLANUMA, DEBELINE 2-3 CM (VGRAJENO NAD TAMPONSKIM NASUTJEM - PRED POLAGANJEM FOLIJE). VSA DELA PRENOSI IN TRANSPORTI. </t>
  </si>
  <si>
    <t xml:space="preserve">GRADBENO OBRTNIŠKA DELA </t>
  </si>
  <si>
    <t>VI.</t>
  </si>
  <si>
    <t>III</t>
  </si>
  <si>
    <t>IV</t>
  </si>
  <si>
    <t>VI</t>
  </si>
  <si>
    <t>IX</t>
  </si>
  <si>
    <t>X</t>
  </si>
  <si>
    <t>dela na fasadi se morajo izvajati po dolocilih veljavnih normativov in standardov;</t>
  </si>
  <si>
    <t>navodilih in tipskih detajlih dobavitelja materialov in pravil stroke</t>
  </si>
  <si>
    <t>ostalo v osnovnih določilih tega popisa</t>
  </si>
  <si>
    <t>KOM</t>
  </si>
  <si>
    <t>MIZARSKA DELA</t>
  </si>
  <si>
    <t>Splošno:
* dela je izvajati v skladu z veljavnimi tehničnimi predpisi, normativi, ob upoštevanju predpisov iz varstva pri delu ter projektno dokumentacijo,
V enotnih cenah morajo biti zajeti sledeči stroški:
* izvedba dela po popisu iz postavke oz. po shemi.
* snemanje izmer na objektu, dobavo osnovnih in pomožnih materialov,
* potrebno okovje, prevoz izdelkov in montaža na objektu, potrebne zaščite
* ves pritrdilni material; delo v delavnici in na objektu,
* zavarovanja, podpiranja, odstranitev podpiranj in zavarovanj
* vsi horizontalni in vertikalni transporti po gradbišču, vsa pomožna dela in čiščenje, ter odvozi embalaže in materiala na deponijo izvajalca del po končani gradnji
* vse mere in število je kontrolirati na objektu;</t>
  </si>
  <si>
    <t>Opomba: Izdelava po shemah in detajlih izbranega dobavitelja! Število izdelkov in velikosti gradbenih odprtin predhodno obvezno preveriti na objektu.</t>
  </si>
  <si>
    <t>OPOMBA: ZA VSE MIZARSKE IZDELKE VELJA, DA SE IZDELAJO IN MONTIRAJO PO SHEMAH IZDELKOV, V CENI JE POTREBNO ZAJETI KOMPLETEN OPIS SHEME, KI SO SESTAVNI DEL POPISA, OZIROMA PONUDBE Z VSEMI PREDVIDENIMI OBDELAVAMI, OPREMO, TRANSPORTI, MONTAŽO IN UVODNIMI DOLOČILI TEGA POPISA. PRAV TAKO JE POTREBNO V CENI ZAJETI VGRAJEVANJE PREZRAČEVALNIH REŠETK, PO SPECIFIKACIJI ZAJETI V PROJEKTU STROJNIH INŠTALACIJ.</t>
  </si>
  <si>
    <t>KLJUČAVNIČARSKA DELA</t>
  </si>
  <si>
    <t>kljucavnicarska dela se morajo izvajati po dolocilih veljavnih normativov in standardov;</t>
  </si>
  <si>
    <t xml:space="preserve">v opisu storitev je upoštevati: izmere na objektu, priprava podlog, dobava osnovnega, </t>
  </si>
  <si>
    <t>pomoznega in pritrdilnega materiala, ter standardnega visokocenovnega okovja, delo v delavnici in na montazi,</t>
  </si>
  <si>
    <t>prevoz izdelkov in vertikalne transporte na samem gradbišču.;</t>
  </si>
  <si>
    <t xml:space="preserve">Vsi kljucavnicarski izdelki morajo biti antikorozijsko vroče cinkano zaščiteni in barvani v skladu </t>
  </si>
  <si>
    <t xml:space="preserve"> z zahtevami projektanta, ali iz RF materiala</t>
  </si>
  <si>
    <t>OPOMBA: ZA VSE KLJUČAVNIČARSKE IZDELKE VELJA DA SE IZDELAJO IN MONTIRAJO V SKLADU S PROJEKTNO DOKUMENTACIJO, Z DELAVNIŠKIMI NAČRTI IN PRILOŽENIH SHEMAH IZDELKOV. VSI IZDELKI IZ RF MORAJO BITI DOBRO KOROZIJSKO ODPORNI. PRAV TAKO JE POTREBNO V CENI ZAJETI VGRAJEVANJE PREZRAČEVALNIH REŠETK, PO SPECIFIKACIJI ZAJETI V PROJEKTU STROJNIH INŠTALACIJ.</t>
  </si>
  <si>
    <t>IZDELKI IZ ALUMINIJA</t>
  </si>
  <si>
    <t>izdelki iz aluminija se morajo izvajati po dolocilih veljavnih normativov in standardov;</t>
  </si>
  <si>
    <t>pomoznega in pritrdilnega materiala, ter standardnega okovja, delo v delavnici in na montazi,</t>
  </si>
  <si>
    <t>prevoz izdelkov; zidarska pomoc v ceni ni zajeta;</t>
  </si>
  <si>
    <t>Vsi kljucavnicarski izdelki (slepi okviri,)morajo biti antikorozijsko zašciteni z dvema temeljnima premazoma</t>
  </si>
  <si>
    <t>ki sta primerna za finalni premaz.</t>
  </si>
  <si>
    <t>OPOMBA: ZA VSE IZDELKE IZ ALUMINIJASTIH PROFILOV VELJA DA SE IZDELAJO IN MONTIRAJO PO SHEMAH IZDELKOV, V CENI JE POTREBNO ZAJETI VSO OPREMO, ZASTEKLITVE IN OBDELAVE, PRENOSE  TRANSPORTE IN MONTAŽO NA PODLAGI PRILOŽENIH SHEM IN OPISA SHEM, KI JE SESTAVNI DEL TEGA POPISA. PRAV TAKO JE POTREBNO V CENI ZAJETI VGRAJEVANJE PREZRAČEVALNIH REŠETK, PO SPECIFIKACIJI ZAJETI V PROJEKTU STROJNIH INŠTALACIJ.</t>
  </si>
  <si>
    <t>IZDELKI IZ PVC-ja</t>
  </si>
  <si>
    <t>Splošno:
* dela je izvajati v skladu z veljavnimi tehničnimi predpisi, normativi, ob upoštevanju predpisov iz varstva pri delu ter projektno dokumentacijo,
V enotnih cenah morajo biti zajeti sledeči stroški:
* izvedba dela po popisu iz postavke oz. po shemi.
* izmere na objektu, priprava podlog, dobava osnovnega, pomožnega in pritrdilnega materiala,
* potrebno okovje, prevoz izdelkov in montaža na objektu, potrebne zaščite, zasteklitve,
* delo v delavnici in na objektu, eventuelne pomožne delovne odre
* zavarovanja, podpiranja, odstranitev podpiranj in zavarovanj
* vsi horizontalni in vertikalni transporti po gradbišču, vsa pomožna dela in čiščenje, ter odvozi embalaže in materiala na deponijo izvajalca del po končani gradnji
* vse mere in število je kontrolirati na objektu;
* zidarska pomoč v ceni ni zajeta,
* eventualni ključavničarski izdelki (slepi okvirji) morajo biti antikorozijsko zaščiteni z dvema temeljnima premazoma, ki sta primerna za finalni premaz.</t>
  </si>
  <si>
    <t>OPOMBA: ZA VSE IZDELKE IZ PVC VELJA DA SE IZDELAJO IN MONTIRAJO PO SHEMAH IZDELKOV, V CENI JE POTREBNO ZAJETI KOMPLETEN OPIS SHEME, KI SO SESTAVNI DEL POPISA, OZIROMA PONUDBE Z VSEMI PREDVIDENIMI OBDELAVAMI KATERE POTRDI INVESTITOR, BARVA PO RAL IZBIRI, OPREMO, TRANSPORTI, MONTAŽO IN VGRADNJO Z UVODNIMI DOLOČILI TEGA POPISA. PRAV TAKO JE POTREBNO V CENI ZAJETI VGRAJEVANJE PREZRAČEVALNIH REŠETK, PO SPECIFIKACIJI ZAJETI V PROJEKTU STROJNIH INŠTALACIJ. VSI IZDELKI IZ PVC PROFILOV MORAJO USTREZATI IZVEDBI SIST ISO 10077-1(2)</t>
  </si>
  <si>
    <t>KAMNOSEŠKA DELA</t>
  </si>
  <si>
    <t>materiali morajo ustrezati dolocilom veljavnih standardov in predpisov;</t>
  </si>
  <si>
    <t>v ceni izdelka je zajeto: snemanje izmer na objektu, dobavo osnovnih  in pomoznih materialov,</t>
  </si>
  <si>
    <t>KERAMIČARSKA DELA</t>
  </si>
  <si>
    <t>VGRAJEVANJE RF TALNIH TIPSKIH DILETACIJSKIH TRAKOV POD VRATI.</t>
  </si>
  <si>
    <t>LAHKE PREDELNE STENE IN STROPOVI</t>
  </si>
  <si>
    <t>montažna dela morajo biti izdelana po dolocilih veljavnih normativov in standardov;</t>
  </si>
  <si>
    <t>v ceni izdelka je zajeti: vsi transporti, dobavo osnovnih  in pomoznih materialov, vgradnja materialov po tehničnih</t>
  </si>
  <si>
    <t xml:space="preserve">navodilih dobaviteljev materiala, vgradnja-razmak nosilnih profilov glede na tip stene, bandažiranje in fugiranje </t>
  </si>
  <si>
    <t>izdelave dodatnih ojačitev v vratnih okvirih, in eventualnih dodatnih ojačitvah v stenah</t>
  </si>
  <si>
    <t>delavni in prenosni odri, čiščenje prostorov po končanih delih in odvozi odpadkov</t>
  </si>
  <si>
    <t xml:space="preserve">WC ŠKOLJKA </t>
  </si>
  <si>
    <t>SLIKOPLESKARSKA DELA</t>
  </si>
  <si>
    <t>vsa slikopleskarska dela morajo biti izvršena po dolocilih veljavnih normativov in standardov</t>
  </si>
  <si>
    <t>materiali morajo ustrezati zahtevam veljavnih predpisov in standardov;</t>
  </si>
  <si>
    <t>v ceni mora biti zajeta priprava površin, delavni kovinski premični odri,</t>
  </si>
  <si>
    <t>FINALNE OBDELAVE KLJUČAVNIČARSKIH, MIZARSKIH IN ALUMINIJSKIH  IZDELKOV ZAJETE V ENOTI IZDELKA V PRILOŽENIH SHEMAH.</t>
  </si>
  <si>
    <t>2X KITANJE STEN  Z BRUŠENJEM POVRŠIN, DOBAVA VSEGA MATERIALA IN STORITEV</t>
  </si>
  <si>
    <t>2X KITANJE STROPOV Z BRUŠENJEM POVRŠIN, DOBAVA VSEGA MATERIALA IN STORITEV</t>
  </si>
  <si>
    <t xml:space="preserve">SLIKANJE STEN S POLDISPERZIJSKO BARVO 2 X V  ODTENKIH PO IZBIRI. DOBAVA VSEGA MATERIALA IN STORITEV.  </t>
  </si>
  <si>
    <t xml:space="preserve">SLIKANJE STROPOV S POLDISPERZIJSKO BARVO 2 X V  BELI BARVI. DOBAVA VSEGA MATERIALA IN STORITEV.  </t>
  </si>
  <si>
    <t>TLAKARSKA DELA</t>
  </si>
  <si>
    <t>tlakarska dela morajo biti izdelana po dolocilih veljavnih normativov in standardov;</t>
  </si>
  <si>
    <t>pregled in cišcenje podlage na objektu, potrebne zašcite in cišcenje po koncanih</t>
  </si>
  <si>
    <t>delih; nanos izravnalne mase, vsi transporti, koncno cišcenje tlakov pred predajo;</t>
  </si>
  <si>
    <t>DOBAVA IN MONTAŽA TIPSKIH ALU PROFILOV NA MESTIH MENJAVE TLAKOV.</t>
  </si>
  <si>
    <t>ščitenje ostalih vgrajenih izdelkov in čiščenje po končanih delih</t>
  </si>
  <si>
    <t xml:space="preserve">PRIPRAVA VSEH POVRŠIN(STENE, STROPOVI) ZA SLIKANJE Z BRUŠENJEM, KITANJEM IN GLAJENJEM, TAKO DA JE POVRŠINA PRIPRAVLJENA ZA SLIKANJE </t>
  </si>
  <si>
    <t>Splošno:
* dela je izvajati v skladu z veljavnimi tehničnimi predpisi, normativi, ob upoštevanju predpisov iz varstva pri delu ter projektno dokumentacijo,
V enotnih cenah morajo biti zajeti sledeči stroški:
* izvedba dela po popisu iz postavke,
* izmere na objektu, priprava podlog, dobava osnovnega, pomožnega in pritrdilnega materiala,
* nanos izravnalne mase, lepila oziroma izdelava potrebne malte, potrebne zaščite
* polaganje po pravilih stroke 
* zavarovanja, podpiranja, odstranitev podpiranj in zavarovanj
* vsi horizontalni in vertikalni transporti po gradbišču, vsa pomožna dela in čiščenje, ter odvozi embalaže in materiala na deponijo izvajalca del po končani gradnji</t>
  </si>
  <si>
    <t>Splošno:
* dela je izvajati v skladu z veljavnimi tehničnimi predpisi, normativi, ob upoštevanju predpisov iz varstva pri delu ter projektno dokumentacijo,
V enotnih cenah morajo biti zajeti sledeči stroški:
* izvedba dela po popisu iz postavke oz. po shemi.
* izmere na objektu, priprava podlog, dobava osnovnega, pomožnega in pritrdilnega materiala,
* potrebno okovje, prevoz izdelkov in montaža na objektu, potrebne zaščite, zasteklitve
* delo v delavnici in na objektu,
* zavarovanja, podpiranja, odstranitev podpiranj in zavarovanj
* vsi horizontalni in vertikalni transporti po gradbišču, vsa pomožna dela in čiščenje, ter odvozi embalaže in materiala na deponijo izvajalca del po končani gradnji
* vse mere in število je kontrolirati na objektu;
* zidarska pomoč v ceni ni zajeta,
* eventuelni ključavničarski izdelki (slepi okvirji) morajo biti antikorozijsko zaščiteni z dvema temeljnima premazoma, ki sta primerna za finalni premaz.</t>
  </si>
  <si>
    <t>FINALNO KITANJE STIKOV OB VRATNIH IN OKENSKIH ŠPALETAH, STENSKIH OBROBAH, TALNIH DILETACIJAH ITD. S TRAJNOELASTIČNIM KITOM V BARVI KERAMIKE. V OCENI ZAJETI DELO IN MATERIAL</t>
  </si>
  <si>
    <t xml:space="preserve">VGRAJEVANJE TIPSKIH RF KOTNIKOV NA ROBOVIH,ŠPALETAH,POLICAH-OCENA </t>
  </si>
  <si>
    <t xml:space="preserve">PREDHODNA PRIPRAVA TALNE PODLOGE ZA POLAGANJE KERAMIKE S HIDROIZOLACIJSKIM MATERIALOM (USTREZA MAPEI), KOMPLET Z VSEMI DELI, PRENOSI IN TRANSPORTI DO MESTA VGRADNJE. DELA SE IZVEDEJO PO NAVODILIH DOBAVITELJA, PREDHODNO ČIŠČENJE, NANOS OSNOVNEGA PREMAZA IN 3X NANOS HIDROIZOLACIJSKE MASE+UPOŠTEVANJE TESNILNIH TRAKOV NA STIKH Z STENAMI IN VOGALNIKI </t>
  </si>
  <si>
    <t xml:space="preserve">SPLOŠNI OPIS STAVBNEGA POHIŠTVA  
Predvidena je vgradnja oken in vrat iz PVC profilov z jeklenimi ojačitvami v okvirju, PVC profili so predvideni v beli barvi, pred izdelavo oken je izvajalec dolžan izrisati detajle oken in vrat ter montaže. Na izdelane detajle je izvajalec dolžan pred izdelavo stavbnega pohištva pridobiti pisno soglasje nadzora. Vsa vrata so opremljena s cilindrično ključavnico, sistemskimm ključem in vsem okovjem 
Debelina stekel v oknih zavisi od velikosti in dimenzije oknov. Potrebno debelino stekla izračunati in določiti s statičnim računom z ozirom na zunanje vplive .Skladno z vetrno cono kjer se nahaja objekt.     
Vsa okna, ki se odpirajo na ventus, morajo imeti škarje in obstransko monokomando (jekleno pletenico) na višini cca 110cm od gotovih tal. </t>
  </si>
  <si>
    <t xml:space="preserve">Pred montažo oken je potrebno na okenski parapetni zid horizontalno namestiti XPS ploščo, debeline 2- 3cm v celotni debelini stene podokenskega parapeta. S tem se prepreči toplotni most pod policami. </t>
  </si>
  <si>
    <t>Okna in vrata morajo imeti po potrebi stranske in zgornje razširitvene profile. Širina teh bo določena z delavniškimi načrti, ki jih izdela izvajalec.
Vsa balkonska in vhodna  vrata imajo ALU prag višine 2cm oz. po potrebi razširitvene profile.</t>
  </si>
  <si>
    <t xml:space="preserve">ALU VRATA IN SHEME </t>
  </si>
  <si>
    <t xml:space="preserve">VSI KLEPARSKI IZDELKI - IZDELAVA, DOBAVA IN MONTAŽA IZ JEKLENE BARVANE POCINKANE PLOČEVINE DEB.0,6 mm, BARVA PO DOGOVORU OZ. JO USKLADITI Z BARVO STREHE </t>
  </si>
  <si>
    <t xml:space="preserve">ZA VSE KLJUČAVNIČARSKE IZDELKE VELJA OPIS - IZDELAVA, DOBAVA IN MONTAŽA - PROFILI VROČE CINKANI IN PROTIPRAŠNO BARVANI, PRITRJEVANJE KONSTRUKCIJE PREKO PREDHODNO VGRAJENIH SIDERNIH PLOŠČIC, VES PRITRDILNI MATERIAL OBDELAN KOT KOVINSKI PROFILI, VSA KONSTRUKCIJA VROČE CINKANA IN BARVANA PO IZBIRI - RAL OZ. V BARVI - VSA DELA, PRENOSI, TRANSPORTI, MONTAŽA, SPAJANJA, VARJENJA, VES PRITRDILNI MATERIAL, + DELOVNI ODER, OBVEZNE PREDHODNE IZMERE, OZIROMA EVENTUELNA PRILAGAJANJA NA LICU MESTA, IZVAJALEC PRIPRAVI DELAVNIŠKO DOKUMENTACIJO KATERO MU INVESTITOR IN NADZOR POTRDITA </t>
  </si>
  <si>
    <t xml:space="preserve">VZIDAVE - PODBETONIRANJE TALNEGA PROFILA ALUMINIJASTIH IN KOVINSKIH STEN, VRAT IN OKEN Z CEMENTNO MALTO.DOBAVA VSEGA MATERIALA IN STORITEV. </t>
  </si>
  <si>
    <t>STROJNO - ROČNI OMET STEN, GROBI IN FINI S PODALJŠANO APNENO MAVČNO  MALTO DEB 2-3 CM, S PREDHODNIM OBRIZGOM Z REDKO CEMENTNO MALTO, VGRADNJO KOVINSKIH PROFILOV NA VOGALIH IN ODPRTINAH, DOBAVA VSEGA MATERIALA, IZDELAVA MALTE, VSA POMOŽNA DELA IN PRENOSI. POVRŠINE MORAJO BITI RAVNE IN PRIPRAVLJENE ZA KONČNO FINALNO OBDELAVO</t>
  </si>
  <si>
    <t>FINALNO ČIŠČENJE VSEH PROSTOROV PO KONČANI GRADNJI, ČIŠČENJE TLAKOV, VRAT, OKEN, PODOV, KERAMIKE, SANITARNIH PREDMETOV…</t>
  </si>
  <si>
    <t>DOBAVA MATERIALA IN IZDELAVA ŠKATLJE IZ LESA ZA RAZNE PREBOJE INSTALACIJ, KANALIZACIJSKIH CEVI, VGRADNJE TALNIH REŠETK, OPAŽENJE PLOŠČ MONTAŽNIH JAŠKOV, KANALIZACIJSKIH JAŠKOV IN ODTOKOV ITD. Z OPAŽNIMI PLOŠČAMI, MONTAŽA, DEMONTAŽA IN ČIŠČENJE LESA.(OCENA)</t>
  </si>
  <si>
    <t xml:space="preserve">stikov z tipskimi materiali dobavitelja plošč, vgradnja tipskih pocinkanih profilov na vse vogale </t>
  </si>
  <si>
    <t xml:space="preserve">DOBAVA IN IZDELAVA RAZNIH ŠKATELJ, ZAPOR SANITARNIH KOTLIČEV, MANJŠIH STENSKIH IN STROPNIH OBLOG, ZAPIRANJE RAZNIH ODPRTIN V STENAH IN STROPIH, OBLAGANJE VETIKALNIH CEVI IN DRUGIH INSTALACIJ ITD. Z MAVČNOKARTONSKIMI VLAGOODPORNIMI PLOŠČAMI DEB.12,5 MM(AQUAPANEL PO SISTEMU KNAUF) NA POCINKANO NOSILNO PODKONSTRUKCIJO IZ TIPSKIH POCINKANIH PROFILOV. V CENI ZAJETI KITANJE IN BANDAŽIRANJE STIKOV, VGRADNJE TIPSKIH PERFORIRANIH VOGALNIKOV, VES PRITRDILNI IN TESNILNI MATERIAL, VSA POMOŽNA DELA PRENOSE IN TRANSPORTE - OCENA </t>
  </si>
  <si>
    <t>Fasaderska dela splošno:
Podlaga na katero lepimo izolacijske plošče mora biti ravna, trdna, suha in čisto. Za normativno porabo lepila mora biti fasadni zid raven do odstopanja ±0,5 cm na dolžini 3 m. Pri odstopanju do ±1,0 cm se poraba lepila in časa za lepljenje poveča za 15%. Površine z večjimi neravninami je potrebno predhodno izravnati z grobo apneno cementno malto. Betonske in opečne površine je potrebno pred lepljenjem fasadnih plošč premazati s prednamazom.</t>
  </si>
  <si>
    <t>KOVINSKI PREMIČNI DELOVNI ODRI VIŠINE DO 3 M NA KOLESIH</t>
  </si>
  <si>
    <t>FASADERSKA DELA</t>
  </si>
  <si>
    <t>ZIDANJE RAVNIH ZIDOV IZ OPEČNEGA POROLITA  DEB.15 CM V PODALJŠANI MALTI 1:3:9, KOMPLET Z DOBAVO VSEGA MATERIALA, NAPRAVO MALTE, Z VSEMI POMOŽNIMI DELI PRENOSI IN VSEMI TRANSPORTI DO MESTA VGRADNJE</t>
  </si>
  <si>
    <t xml:space="preserve">OBBETONIRANJE TALNIH INSTALACIJ, VODOVOD, KANALIZACIJA, OGREVANJE VSA PREDDELA IN DELA-OCENA </t>
  </si>
  <si>
    <t xml:space="preserve">VZIDAVE IN ZIDARSKE OBDELAVE CEVI PREHODOV ELEKTRIČNE IN TEHNOLOŠKE INSTALACIJE,DOBAVA VSEGA MATERIALA,IZDELAVA MALTE IN STORITEV. OCENA </t>
  </si>
  <si>
    <t xml:space="preserve">ZAZIDAVE IN ZIDARSKE OBDELAVE CEVI PREHODOV  ZRAČNIH KANALOV PO KONČANI MONTAŽI. DOBAVA VSEGA MATERIALA,IZDELAVA MALTE IN STORITEV.OCENA </t>
  </si>
  <si>
    <t>VZIDAVE IN ZIDARSKE OBDELAVE ELEKTRO RAZDELILNIH OMARIC, RAZDELILCEV, VODOMEROV, REGULACIJSKIH IN TEHNOLOŠKIH NAPRAV VELIKOSTI DO 0.5 M2.DOBAVA VSEGA MATERIALA,IZDELAVA MALTE IN STORITEV.</t>
  </si>
  <si>
    <t xml:space="preserve">ZIDARSKA OBDELAVA AB STEN-ZAZIDAVA OB PREDHODNO IZDELANIH ODPRTINAH-OB POLOŽENIH INSTALACIJSKIH VODIH.DOBAVA VSEGA MATERIALA,IZDELAVA MALTE IN STORITEV. OCENA </t>
  </si>
  <si>
    <t xml:space="preserve">ZIDARSKA OBDELAVA OPEČNIH STEN PO PREDHODNO IZDOLBLJENIH KANALIH INSTALACISKIH RAZVODOV, GROBI OBRIZG IN GROBA ZIDARSKA OBDELAVA IZDOLBLJENIH KANALOV V STENAH.DOBAVA VSEGA MATERIALA,IZDELAVA MALTE IN STORITEV.OCENA </t>
  </si>
  <si>
    <t xml:space="preserve">GRADBENA DELA - VODOVOD IN OSTALI KOMUNALNI VODI </t>
  </si>
  <si>
    <t xml:space="preserve">ZAKOLIČBA TRASE  PO PROJEKTU STROJNIH IN ELEKTRO INSTALACIJ IN POSTAVLJANJE PREČNIH PROFILOV NA LOMNIH TOČKAH IN OZNAČEVANJE NA PREHODIH IN KRIŽANJIH Z OBSTOJEČIMI KOMUNALNIMI VODI </t>
  </si>
  <si>
    <t xml:space="preserve">ROČNO PLANIRANJE DNA IZKOPA JARKOV V PREDPISANEM PADCU; UPOŠTEVATI ODKOP DO 5 CM Z ODMETOM IZKOPANEGA MATERIALA NA ROB IZKOPA, MEHANSKO UTRJEVANJE DNA IZKOPA JARKOV;VSA POMOŽNA DELA IN PRENOSI </t>
  </si>
  <si>
    <t xml:space="preserve">DOBAVA IN VGRAJEVANJE  2X SEJANEGA PESKA V POSTELJICO 10-15 CM IN ZASIP DO 20 CM NAD TEMENOM CEVI, UPOŠTEVATI ZASIP, UTRJEVANJE, VMETAVANJE, RAZGRINJANJE, TRANSPORTI, PORABA PESKA  0,30 M3/M1; VSA POMOŽNA DELA, PRENOSI IN TRANSPORTI </t>
  </si>
  <si>
    <t>ODVOZ ODVEČNEGA IZKOPANEGA MATERIALA NA STALNO DEPONIJO, VKLJUČNO S STROJNIM NAKLADANJEM, PLANIRANJEM IN DEPONIJSKO TAKSO</t>
  </si>
  <si>
    <t>MI</t>
  </si>
  <si>
    <t xml:space="preserve">GRADBENA DELA ZA POTREBE IZVEDBE IN PRIKLOPV OSTALIH VODOV IN RAZVODOV (OCENA)- OBRAČUN PO PORABLJENEM ČASU IN MATERIALU PO PODPISU NADZORNEGA </t>
  </si>
  <si>
    <t>PK UR</t>
  </si>
  <si>
    <t xml:space="preserve">KV UR </t>
  </si>
  <si>
    <t xml:space="preserve">DOBAVA IN VGRADITEV ZAŠČITNIH PVC cevi fi 200mm (križanja, prehodi, zaščita)-OCENA </t>
  </si>
  <si>
    <t xml:space="preserve">BETON ZA RAZNA ZALIVANJA IN PODLIVANJA V ODVISNOSTI OD OBSTOJEČE KONSTRUKCIJE IN ZAPOLNITVE LE TE - OCENA  </t>
  </si>
  <si>
    <t>REKAPITULACIJA: GRADBENA IN OBRTNIŠKA DELA</t>
  </si>
  <si>
    <t>REKAPITULACIJA</t>
  </si>
  <si>
    <t xml:space="preserve">IZVEDBA GRADBIŠČA - PRIPRAVLJALNA DELA ZAJEMAJO UREDITEV, ORGANIZACIJA GRADBIŠČA IN IZVAJANJE SKUPNIH UKREPOV ZA ZAGOTAVLJANJE VARNOSTI IN ZDRAVJA PRI DELU:
IZDELAVA VARNOSTNEGA NAČRTA ZA GRADBIŠČE, IMENOVANJE KOORDINATORJA, UREDITEV DOSTOPNIH  POTI IN ZAVAROVANJE GRADBIŠČA Z OGRAJO,IZDELAVA IN POSTAVITEV GRADBIŠČNE TABLE, POSTAVITEV KONTEJNERJEV IN SKLADIŠČ, NAPRAVA ZAČASNIH DELAVNIC IN DEPONIJ, NAPRAVA PODLAGE ZA POSTAVITEV DVIGAL, POSTAVITEV MONTAŽNIH SANITARIJ, IZVEDBE ZAČASNIH INSTALACIJSKIH PRIKLOPOV ZA GRADBIŠČNE POTREBE (ELEKTRIKA, VODA, TELEFON), NAMESTITEV ZAŠČITNIH NAPRAV (GASILNI APARATI), NAMESTITEV OMARIC ZA NUDENJE PRVE POMOČI, FIZIČNO IN TEHNIČNO VAROVANJE,... 
UKREPI ZA UREJANJE PROMETA V ČASU GRADNJE Z EVENTUELNIMI DELNIMI ZAPORAMI CESTE.
V CENI MORAJO BITI  ZAJETA VSA DELA, KI SO POTREBNA ZA NEMOTENO DELOVANJE GRADBIŠČA!!  EVIDENTIRANJE VSEH KOMUNALNIH VODOV Z UPRAVLJALCI, PLAČILA EVENTUALNIH PRESTAVITEV IN IZDELAVA PROVIZORIJEV V ČASU GRADNJE. STROŠKI SPROTNEGA ČIŠČENJA GARDBIŠČA, ODVOZ EMEBALAŽE NA DEPONIJO IZVAJALCA DEL, TER FINALNO ČIŠČENJE OBJEKTOV IN OKOLICE PO KONČANI GRADNJI. OBSEG DEL PRILAGODITI GLEDE NA ZAHTEVNOST GRADBIŠČA </t>
  </si>
  <si>
    <t xml:space="preserve">Zahtevan koeficient toplotne prehodnosti celotnega okna (okvir in steklo) za standardno okno znaša Uw ≤ 1,0 W/m2K in za vrata Ud ≤ 1,6 W/m2K. Izvajalec mora pred vgradnjo okenj predati zapisnik o verodostojnosti toplotne prehodnosti oken iz strani družbe, ki je pooblaščena,da izdaja takšna potrdila. (kot npr. ZAG).
Okno opremljeno z ustreznim kvalitetnim okovjem z pololivo. Vsa vrata in balkonska vrata se izdelajo kot vhodna vrata z nizkim alu pragom ter kljuko in cilindrično klučavnico. Vsem balkonskim vratom in vhodnim vratom se montira ustrezne zaustavljalce (štoperje).
Dimenzije oken in vrat preveriti na objektu. </t>
  </si>
  <si>
    <t>vsa zunanja senčila morajo biti izdelana v skladu s SIST EN 13659:2015 ki definira 3 vetrni razred. širina lamel je 8 cm, lamele z stranskimi vodili na ročni pogon, možnost regulacije , zaščitna maska vodila , podometni sistem omarice v širini okna in višini ki jo zahtevajo zložene žaluzije do 18 cm, barva lamel in zaključne maske v barvi RAL po osnovni barvni lestvici.
Vsa balkonska in vhodna  vrata imajo ALU prag višine 2cm oz. po potrebi razširitvene profile.</t>
  </si>
  <si>
    <t>opomba: PRED DOBAVO IN MONTAŽO MERE PREVERITI NA LICU MESTA.</t>
  </si>
  <si>
    <t>DOBAVA MATERIALA IN IZDELAVA WC PARAPETNEGA ZIDCA DEB. 15 CM Z ENOJNO KOVINSKO PODKONSTRUKCIJO IN ENOSTRANSKO OBLOGO IZ MAVČNOKARTONASTIH VODODBOJNIH PLOŠČ DEB 1,25 CM,  V CENI ZAJETI KITANJE IN BANDAŽIRANJE STIKOV, VGRADNJA TIPSKIH ELEMENTOV ODPRTIN ZA WC KOTLIČKE Z MOREBITNIMI OJAČITVAMI  OB ODPRTINAH.</t>
  </si>
  <si>
    <t>ENOSTRANSKI OPAŽ ROBA BETONSKE PLOŠČE VIŠINE DO 50 CM,  Z OPAŽNIMI PLOŠČAMI IN LESENIMI OPORAMI, MONTAŽA, DEMONTAŽA IN ČIŠČENJE LESA.</t>
  </si>
  <si>
    <t>DOBAVA IN MONTAŽA IMPREGNIRANIH LETEV IZ SUHEGA SMREKOVEGA LESA DIM. 8X5 CM-ZRAČNE LETVE MED KRITINO IN KONSTRUKCIJO.VSA POMOŽNA DELA, Z VSEMI HORIZONTALNIMI IN VERTIKALNIMI TRANSPORTI.V CENI ZAJETI LOČILNI SLOJ PARAPROPUSTNE FOLIJE (KOT NPR. KNAUF INSULATION HOMESAL LDS 0,04)</t>
  </si>
  <si>
    <t>VZIDAVA IN OBBETONIRANJE TALNIH SIFONOV IN TALNIH POŽIRALNIKOV, DEŽNIH REŠETK IN PODOBNO, DOBAVA VSEGA MATERIALA IN STORITEV-OCENA</t>
  </si>
  <si>
    <t xml:space="preserve">VZIDAVA IN OBBETONIRANJE TALNIH OKVIROV JAŠKOV, REŠETK,TALNIH PREDPRAŽNIKOV, STENSKIH OKVIRJEV REŠETK,L KOVINSKIH SIDRNIH PLOŠČIC IN PODOBNO, VELIKOSTI DO 0,50 M2.DOBAVA VSEGA MATERIALA IN STORITEV. OCENA </t>
  </si>
  <si>
    <t>VZIDAVA  PRAGOV VRAT IZ NARAVNEGA KAMNA,IZDELAVA MALTE, PRENOSI IN TRANSPORTI.</t>
  </si>
  <si>
    <t xml:space="preserve">DOBAVA IN VGRADNJA TIPSKIH MONTAŽNIH OPEČNIH PREKLAD V PREDELNIH STENAH NAD VRATI, KOMPLET Z DOBAVO MATERIALA, VGRAJEVANJEM, NAPRAVO MALTE VSA POMOŽNA DELA, PRENOSI IN TRANSPORTI </t>
  </si>
  <si>
    <t>SPECIALNO VRTANJE SKOZI BETONSKE IN ARMIRANOBETONSKE KONSTRUKCIJE ZA POTREBE INŠTALACIJ, LUKNJE DO FI 100 MM OCENA</t>
  </si>
  <si>
    <t>SPECIALNO VRTANJE SKOZI BETONSKE IN ARMIRANOBETONSKE KONSTRUKCIJE ZA POTREBE INŠTALACIJ, LUKNJE DO FI 200 MM OCENA</t>
  </si>
  <si>
    <t>IZDELAVA HORIZONTALNE HIDROIZOLACIJE IZ 2X0.4 CM VARJENEGA BITUMINIZIRANEGA TRAKU (KOT NA PRIMER IZOTEKT V4-TIM FRAGMAT),S PREKLOPOM 10 CM Z PREDHODNIM PREMAZOM Z IBITOLOM, Z VSEMI POMOŽNIMI DELI,PRENOSI IN TRANSPORTI. IZOLACIJA NAD PODLOŽNIM BETONOM, POD TALNO PLOŠČO OBJEKTA.</t>
  </si>
  <si>
    <t xml:space="preserve">IZDELAVA STENSKE VERTIKALNE HIDROIZOLACIJE VKOPANIH STEN, PASOVNIH TEMELJEV IN TEMELJNIH NASTAVKOV IZ 2X0.4 CM VARJENEGA BITUMINIZIRANEGA TRAKU (KOT NA PRIMER IZOTEKT V4-TIM FRAGMAT),S PREKLOPOM 10 CM Z PREDHODNIM PREMAZOM Z IBITOLOM S, Z VSEMI POMOŽNIMI DELI,PRENOSI IN TRANSPORTI. VARJENJE PO CELI POVRŠINI. V CENO ZAJETI PREDHODNO PRIPRAVO STEN ZA POLAGANJE IZOLACIJE TER PRIPRAVO TRIKOTNIKA IZ CEMENTNE MALTE NA STIKU PLOŠČA-STENA . </t>
  </si>
  <si>
    <t>STROJNO - ROČNA OBDELAVA (BRUŠENJE IN IZRAVNAVA) ARMIRANOBETONSKIH KONSTRUKCIJ PO RAZOPAŽENJU IN PRIPRAVA POVRŠIN ZA KITANJE, KOMPLET VSA POMOŽNA DELA IN PRENOSI.</t>
  </si>
  <si>
    <t>DOBAVA, VGRAJEVANJE TESNILNEGA NABREKAJOČEGA TRAKU ZA SISTEM TESNENJA PROTI PRODOROM VODE-STIKI NA SPOJU MED TALNO PLOŠČO - VRH TEMELJEV IN VERTIKALNE STENE Z MOŽNOSTJO EKSPANDIRANJA. (USTREZA SIKASWELL S TRAK), ČIŠČENJE IN BRUŠENJE  POVRŠINE NOVE AB STENE ŠIRINE DO 30 CM Z ODSTRANITVIJO CEMENTNEGA MLEKA,  TER PREMAZ Z IZOLACIJSKIM PREMAZOM (USTREZA HIDROSTOP PENETREX)  POVRŠINE STENE Z . VSA POMOŽNA DELA PRENOSI IN TRANSPORTI. VSI STIKI VRH TEMELJNE PLOŠČE  - STENA</t>
  </si>
  <si>
    <t>POLAGANJE PE EKSTRUDIRANIH REBRASTIH CEVI Z DVOJNO STENO IN OBROČASTIMI REBRI KOMPLETNO Z FAZONSKIMI KOMADI, DOBAVA POTREBNEGA MATERIALA, REZANJE, ČIŠČENJE POVRŠINE, IZVEDBA SPOJEV POMOŽNA DELA, PRENOSI IN TRANSPORTI. Φ 100 MM.</t>
  </si>
  <si>
    <t>DOBAVA IN MONTAŽA TOČKOVNIH POŽIRALNIKOV Z LTŽ REŠETKO 25x25 CM, S SIFONSKIM PRELIVOM IN PRIKLJUČITVIJO NA KANALIZACIJSKI SISTEM-KOT NPR. ACO DVORIŠČNI POŽIRALNIK.POMOŽNA DELA, PRENOSI IN TRANSPORTI.</t>
  </si>
  <si>
    <t xml:space="preserve">RAZNA NEPREDVIDENA DELA KI JIH NI MOŽNO NORMIRATI PRI IZVEDBI KANALIZACIJE IN BODO NAKNADNO RAZVIDNA OB IZDELAVI INSTALACIJ V OBJEKTU KOT POSLEDICA DOLOČANJA NOVIH PRIKLJUČNIH MEST JAVNIH KOMUNALNIH VODOV - OCENA KV DELAVEC </t>
  </si>
  <si>
    <t>DOBAVA IN VGRADNJA TAMPONSKEGA MATERIALA GRANULACIJE 30-50 MM POD TLAKOVANO POVRŠINO, RASTIRANJE, UTRJEVANJE IN PLANIRANJE  V PLASTEH DO PREDPISANE ZBITOSTI Evd =50 Mpa, OZIROMA Me VEČJA KOT 60 Mpa. GRAMOZNO NASUTJE V DEBELINI 30 CM.V CENI UPOŠTEVATI MERITVE Z KROŽNO PLOŠČO. V CENO ZAJETI KOMPRIMIRANJE TEMELJNIH TAL S PREDHODNO IZRAVNAVO +- 3 CM.</t>
  </si>
  <si>
    <t>DOBAVA, VGRAJEVANJE TESNILNEGA NABREKAJOČEGA TRAKU ZA SISTEM TESNENJA PROTI PRODOROM VODE-STIKI NA SPOJU MED TEMELJEM, IN AB VERTIKALNIMI STENAMI Z MOŽNOSTJO EKSPANDIRANJA. (USTREZA SIKASWELL S TRAK). VSA POMOŽNA DELA PRENOSI IN TRANSPORTI. VSI STIKI VRH TEMELNA PLOŠČA, STENA</t>
  </si>
  <si>
    <t>SKUPAJ A+B</t>
  </si>
  <si>
    <t>VIII</t>
  </si>
  <si>
    <t>KOMPLETNA IZDELAVA DOKAZILA O ZANESLJIVOSTI OBJEKTA(DZO) Z VSEMI POTREBNIMI CERTIFIKATI, ATESTI, IZJAVAMI IN ELABORATI IN IZKAZI, KOMPLET Z MERITVAMI HRUPA IHN IZDELAVO ENERGETSKE IZKAZNICE, KATERO PRIPRAVI IZVAJALEC DEL -OCENA</t>
  </si>
  <si>
    <t>KOMPLETNA IZDELAVA PROJEKTNE DOKUMENTACIJE IZVEDENIH DEL(PID) PO IZVEDENI GRADNJI IN MORA VSEBOVATI POSAMEZNE NAČRTE ARHITEKTURE, ZUNANJE UREDITVE, KONSTRUKCIJ , ELEKTROINSTALACIJE IN STROJNE INSTALACIJE Z VNEŠENIMJI VSEMI SPREMEMBAMI V ČASU GRADNJE -OCENA</t>
  </si>
  <si>
    <t xml:space="preserve">VEČNAMENSKI DOM CERKLJE OB KRKI </t>
  </si>
  <si>
    <t xml:space="preserve">objekt:  VEČNAMENSKI DOM CERKLJE OB KRKI </t>
  </si>
  <si>
    <t xml:space="preserve">investitor : OBČINA BREŽICE, CPB 18, 8250 BREŽICE </t>
  </si>
  <si>
    <t>investitor : OBČINA BREŽICE, CPB 18, 8250 BREŽICE</t>
  </si>
  <si>
    <t xml:space="preserve">DOBAVA IN POLAGANJE TEKSTILNE  TALNE OBLOGE I. KVALITETE - TEKSTILNA TALNA OBLOGA IZ VLAKEN 490 g/m2 V PLOŠČAH Z INTEGRIRANO AKUSTIČNO PENO 8,3mm, SKUPNA TEŽA 3800 G/M2 (kot na primer MILIKEN CRAFTED SERIES), POLAGANJE NA USTREZNO RAVNO PRIPRAVLJENO PODLOGO, VSA POMOŽNA DELA IN PRENOSI. V CENI UPOŠTEVATI  RAVNO PRIPRAVO PODLAGE, IZRAVNALNO MASO, LEPILO,  DOBAVO IN MONTAŽO TER IZDELAVO TIPSKE NIZKOSTENSKE OBROBE VIŠINE 10 CM </t>
  </si>
  <si>
    <t>BRUŠENJE IN SESANJE ESTRIHA ( ZAHTEVE: RAVNOST PODLAGE PO EN 18202 TABELA 3, VLAŽNOST ESTRIHA MAX. 2,0% PO CM METODI, ČE JE TALNO GRETJE VLAŽNOST ESTRIHA MAX. 1,8%, TEMPERATURA PODLAGE 15-20OC, TEMPERATURA ZRAKA 18-25OC, RELATIVNA ZRAČNA VLAGA POD 70%), NANOS DISPERZIJSKEGA PREDPREMAZA KOT NPR. UZIN PE 360 ALI ENAKOVREDNO, IZRAVNAVA PODLAGE Z CEMENT POLIMERNO IZRAVNALNO MASO KOT NPR. UZIN NC 160 ALI ENAKOVREDNO (ZAHTEVA DIN EN 13813 C30/F6; TLAČNA TRDNOST MIN. 30N/MM2, UPOGIBNA TRDNOST MIN. 6N/MM2 ) POVPREČNE DEBELINE 2,0MM:</t>
  </si>
  <si>
    <t xml:space="preserve">DOBAVA MATERIALA IN IZDELAVA HIDROIZOLACIJSKEGA SLOJA - 1. SLOJ SAMOLEPILNI TRAK IZOSELF P4+2 SLOJ VARILNI TRAK IZOELAST P4 FLL PLUS, VSA POMOŽNA DELA IN PRENOSI - V SKLADU Z NAVODILI POLAGALCA PVC STREŠNE FOLIJE </t>
  </si>
  <si>
    <t xml:space="preserve">DOBAVA IN POLAGANJE PARNE ZAPORE NA PREDHODNO OČIŠČENO BETONSKO KONSTRUKCIJO  KOT NPR. FRAGMAT BITABIL AL V4  V ROLAH DEBELINE 0,3mm. KOMPLET Z PREKLOPI MIN 80 mm IN ZRAKOTESNIM TESNENJEM STIKOV  Z LEPILNIMI TRAKOVI.POLAGANJE PARNE ZAPORE NA PREDHODNO IZDELAN PREMAZ IZ IBITOLA, Z VSEMI POMOŽNIMI DELI, PRENOSI IN TRANSPORTI. V CENI UPOŠTEVATI IZVEDBO PREMAZA Z IBITOLOM IN IZDELAVO PARNE ZAPORE </t>
  </si>
  <si>
    <t xml:space="preserve">DOBAVA MATERIALA IN IZVEDBA SLOJA DRENAŽNEGA KOMPOZITA - VODOZADRŽEVALNI SLOJ V DEBELINI 2,5 CM (USTREZA DIADRAIN 25H), KOMPLET Z VSEMI POMOŽNIMI DELI PRENOSI IN TRANSPORTI. SLOJ IZVFESTI PO NAVODILIH DOBAVITELJA </t>
  </si>
  <si>
    <t xml:space="preserve">DOBAVA IN POLAGANJE LOČILNEGA SLOJA - DRENAŽNI PP FILC(USTREZA FIBRAN FILTER SF32), KOMPLET Z VSEMI POMOŽNIMI DELI, POLAGANJEM, PRENOSI IN TRANSPORTI  - V SKLADU Z NAVODILI PROIZVAJALCA  </t>
  </si>
  <si>
    <t xml:space="preserve">DOBAVA IN POLAGANJE VODONEPROPUSTNE MEMBRANE ZA POSPEŠENO ODVAJANJE VODE KOT NPR. FIBRAN SKIN SEAL,PO CELOTNI STREŠNI POVRŠINI ZELENE STREHE - HORIZONTALNE POVRŠINE IN VERTIKALNI STREŠNI VENEC, S TERMIČNO OBDELAVO STIKOV PO CELOTNI POVRŠINI - HORIZONTALNA HIDROIZOLACIJA IZ FLEKSIBILNIH POLIOLEFINOV ALI MEHKEGA PVCja DEBELINE 1,6 mm V TRAKOVIH Z USTREZNIM PREKLOPOM IN OSTALIMI FAZONSKIMI KOSI, VOGALNIKI, KOMPLET Z VSEMI POMOŽNIMI DELI, PRENOSI IN TRANSPORTI DO MESTA VGRADNJE.(STREHE V MINIMALNEM NAKLONU).V CENO ZAJETI MEHANSKO PRITRJEVANJE Z ROBNIM PROFILOM NA VZPENJAJOČIH SE DELIH KONSTRUKCIJE IN TOČKOVNE PRITRDITVE FOLIJE NA TOPLOTNO IZOLACIJO Z TIPSKIJMJI VIJAKI Z RAZŠIRJENO GLAVO, VSE V SKLADU Z NAVODILI DOBAVITELJA FOLIJE ZA ZELENO STREHO, VSA POMOŽNA DELA, PRENOSI IN TRANSPORTI. </t>
  </si>
  <si>
    <t xml:space="preserve">DESKANJE  STREŠNE KONSTRUKCIJE - RAVNA STREHA NADSTREŠKA - DOBAVA IN VGRADNJA OSB VLAKNASTIH TROSLOJNIH PLOŠČ D=2,8 CM, PRITRJEVANJE IN FIKSIRANJE NA OSNOVNO KOVINSKO KONSTRUKCIJO V NAKLONU 1,5%, KOMPLET Z VSEMI POMOŽNIMI DELI, PRENOSI IN TRANSPORTI, TER NAPRAVO PROTI IZTOKU </t>
  </si>
  <si>
    <t>DOBAVA IN VGRADNJA TOPLOTNE NAKLONSKE IZOLACIJE Z TRDIMI PLOŠČAMI KOT NPR. FRAGMAT EPS 150 V NAGIBU 1,5% V DEBELINI 2-20 CM(TOPLOTNA PREHODNOST 0,034 W/m2 ALI BOLJŠA), V CENO ZAJETI VSE TRANSPORTE, VSA DELA V SKLADU Z NAVODILI PROIZVAJALCA PLOŠČ, MONTAŽNI NAČRT POLAGANJA PLOŠČ,NAPRAVO NAKLONOV IN OBDELAVE NAKLONOV OB PRELIVIH SKOZI ZIDOVE.</t>
  </si>
  <si>
    <t xml:space="preserve">DOBAVA IN POLAGANJE TOPLOTNE IZOLACIJE IN ZAŠČITNEGA SLOJA KOT NPR. FIBRAN XPS 300-L, V DEBELINI 5 CM, Z VSEMI POMOŽNIMI DELI, PRENOSI IN TRANSPORTI. </t>
  </si>
  <si>
    <t>DOBAVA IN VGRADNJA TOPLOTNE IZOLACIJE, Z TRDIMI PLOŠČAMI KOT NPR. FRAGMAT  EPS 150 V DEBELINI  10 CM (TOPLOTNA PREHODNOST 0,034 W/m2 ALI BOLJŠA)  V CENO ZAJETI VSE TRANSPORTE, VSA DELA V SKLADU Z NAVODILI PROIZVAJALCA PLOŠČ, MONTAŽNI NAČRT POLAGANJA PLOŠČ,NAPRAVO NAKLONOV IN OBDELAVE NAKLONOV OB PRELIVIH SKOZI ZIDOVE.</t>
  </si>
  <si>
    <t>DOBAVA IN VGRADNJA NAKLONSKE TOPLOTNE IZOLACIJE AB STREŠNE PLOŠČE Z TRDIMI PLOŠČAMI V NAKLONU 1,5%, DEBE12-16 CM, (USTREZA FRAGMAT EPS), V CENO ZAJETI VSE TRANSPORTE, VSA DELA V SKLADU Z NAVODILI PROIZVAJALCA PLOŠČ, MONTAŽNI NAČRT POLAGANJA PLOŠČ,NAPRAVO NAKLONOV IN OBDELAVE NAKLONOV OB PRELIVIH SKOZI ZIDOVE.</t>
  </si>
  <si>
    <t>AKUSTIČNE OBLOGE</t>
  </si>
  <si>
    <t/>
  </si>
  <si>
    <t xml:space="preserve">AKUO5 - LESENA AKUSTIČNA OBLOGA S FINO PERFORACIJO Z UPOŠTEVANJEM VERTIKALNIH KRAJNIH LETEV - STENSKA OBLOGA DIM 60/381 cm- PO SHEMI </t>
  </si>
  <si>
    <t>STOPNIŠČNA OGRAJA</t>
  </si>
  <si>
    <t>DOBAVA IN MONTAŽA TIPSKIH KOVINSKIH NOSILNIH ELEMENTOV SANITARNIH ELEMENTOV, TER EVENTUELNO DODATNIH OJAČITVENIH DRŽAL ZA PRITRDITEV SANITARNIH PREDMETOV (STRANIŠČNI NOSILCI ZA VISEČO WC ŠKOLJKO,KOTLIČEK, ... ),VSA DELA, PRENOSI IN TRANSPORTI.</t>
  </si>
  <si>
    <t>VGRADITEV KOVINSKIH OKVIRJEV TALNIH SIFONOV 15X15 CM S CEM.MALTO 1:3.</t>
  </si>
  <si>
    <t xml:space="preserve">DOBAVA IN VGRADNJA KLASIČENEGA HRASTOVEGA PARKETA - TEMNEJŠI, BRUŠEN, LAKIRAN, DIM DEŠČIC 21X190X760 mm, SPAJANJE PERO/ UTOR POLAGANJE V FRANCOSKO RIBJO KOST, POLAGANJE NA LEPILO NA VODNI OSNOVI, 3X BRUŠENJE IN LAKIRANJE Z MAT LAKOM NA VODNI OSNOVI. V CENO ZAJETI STENSKO MASIVNO HRASTOVO LETEV DIM. 80 X 20 MM POLKROŽNO ZAOBLJENO,  VSA DELA, PRENOSI IN TRANSPORTI.
</t>
  </si>
  <si>
    <t xml:space="preserve">SLIKANJE STEN Z LATEX POLMAT PRALNO BARVO 2 X V RAZLIČNIH ODTENKIH PO IZBIRI, h=1,50 m. DOBAVA VSEGA MATERIALA IN STORITEV. POZICIJSKI PRIKAZ SLIKANJA JE RAZVIDEN IZ NAČRTA </t>
  </si>
  <si>
    <t xml:space="preserve">IZDELAVA ENOSTRANSKE OBLOGE, MASKE RAZNIH INSTALACIJSKIH PREBOJEV IN PODOBNO Z MAVČNO KARTONSKIM PLOŠČAMI PODKONSTRUKCIJI IZ POCINKANIH PROFILOV- MAVČNE PLOŠČE 2X12,5 MM. VSI TRANSPORTI,VSA POMOŽNA DELA, PRENOSI, KROJENJE, KITANJE, BANDAŽIRANJE STIKOV IN MONTAŽA - OCENA </t>
  </si>
  <si>
    <t>DOBAVA MATERIALA IN IZDELAVA NOTRANJE PREDELNE STENE DEB. 15 CM Z ENOJNO KOVINSKO PODKONSTRUKCIJO IN OBOJESTRANSKO OBLOGO IZ MAVČNOKARTONASTIH VODODBOJNIH PLOŠČ DEB 2X1,25 CM, VMESNA TOPLOTNA IN ZVOČNA IZOLACIJA KOT.NPR. KNAUF INSULATION AKUSTIK ROLL 10CM, V CENI ZAJETI KITANJE IN BANDAŽIRANJE STIKOV, VGRADNJA TIPSKIH PERFORIRANIH VOGALNIKOV, MOREBITNE OJAČITVE OB ODPRTINAH (STENE NA GALERIJI BALKONA) USTREZA SISTEM KNAUF</t>
  </si>
  <si>
    <t xml:space="preserve">RAZNE OBLOGE  - DOBAVA IN IZDELAVA PROTIPOŽARNEOBLOGE PREZRAČEVALNIH KANALOV NA PREHODIH SKOZI POŽARNE SEKTORJE Z DVOJNIMI OGNJEODPORNIMI PLOŠČAMI 2X20 MM IN OGNJEODPORNO IZOLACIJO DEBELINE 5 CM NA TIPSKI POCINKANI POKDKONSTRUKCIJI S KARAKTERISTIKAMI EI 90 MINUT. (ODGOVARJA SISTEM KNAUF FIREBOARD-DECKENK 214) VSA POMOŽNA DELA, PRENOSI, TRANSPORTI IN IZVEDBA DETAJLOV V SKLADU Z NAVODILI DOBAVITELJA. ZAJEM TUDI VERTIKALNE ZAPORE, ELASTČNE POŽARNOTESNILNE MASE PRI PREHODIH CEVI IN KANALOV SKOZI OBLOGE IN POŽARNIH ČEPOV PRI VEČJIH ZATESNITVAH V OBLOGAH (ODGOVARJA SISTEM HILTI)- OCENA </t>
  </si>
  <si>
    <t>DOBAVA IN VGRADNJA REVIZIJSKIH TIPSKIH KOVINSKIH ODPRTIN DIM. 40/40 CM  V CENI ZAJETI KITANJE IN BANDAŽIRANJE STIKOV, VGRADNJE TIPSKIH PERFORIRANIH VOGALNIKOV, VES PRITRDILNI IN TESNILNI MATERIAL, VSA POMOŽNA DELA PRENOSE IN TRANSPORTE.</t>
  </si>
  <si>
    <t>DOBAVA IN VGRADNJA REVIZIJSKIH TIPSKIH KOVINSKIH STROPNIH ODPRTIN DIM. 60/60 CM  V CENI ZAJETI KITANJE IN BANDAŽIRANJE STIKOV, VGRADNJE TIPSKIH PERFORIRANIH VOGALNIKOV, VES PRITRDILNI IN TESNILNI MATERIAL, VSA POMOŽNA DELA PRENOSE IN TRANSPORTE.</t>
  </si>
  <si>
    <r>
      <t xml:space="preserve">DOBAVA MATERIALA IN IZDELAVA MATERIALA ZA </t>
    </r>
    <r>
      <rPr>
        <b/>
        <sz val="10"/>
        <rFont val="Arial"/>
        <family val="2"/>
        <charset val="238"/>
      </rPr>
      <t>IZVEDBO OBLOGE OGRAJE GLEDALIŠKEGA BALKONA</t>
    </r>
    <r>
      <rPr>
        <sz val="10"/>
        <rFont val="Arial"/>
        <family val="2"/>
        <charset val="238"/>
      </rPr>
      <t xml:space="preserve"> V KONČNI DEBELINI 10 CM Z OBOJESTRANSKO OBLOGO IZ MK PLOŠČ Z TIPSKO KONSTRUKCIJO KATERA SE DODATNO FIKSIRA V KOVINSKO KONSTRUKCIJO IZ POHIŠTVENIH CEVI IN BALKONSKO PLOŠČO IN OBOJESTRANSKO OBLOGO IZ MK PLOŠČ DEB 2X1,25 CM, V CENI ZAJETI KITANJE IN BANDAŽIRANJE STIKOV, VGRADNJA TIPSKIH PERFORIRANIH VOGALNIKOV, MOREBITNE OJAČITVE OB ODPRTINAH-USTREZA SISTEM KNAUF </t>
    </r>
  </si>
  <si>
    <r>
      <t xml:space="preserve">DOBAVA IN IZDELAVA MONTAŽNEGA RAVNEGA STROPA IZ GIPS KARTONSKIH PLOŠČ DEBELINE 1,25 CM PRITRJENE NA NOSILNO JEKLENO POCINKANO PODKONSTRUKCIJO PRITRJENO NA AB STROPNO KONSTRUKCIJO,VIŠINA MONTAŽE DO 4 M. V CENO ZAJETI VSO PODKONSTRUKCIJO, ZAKLJUČKE, OBROBE, IZREZE ZA LUČI, STROPNE REŠETKE, DIFUZORJE ITD. VSI TRANSPORTI,VSA POMOŽNA DELA, PRENOSI, KROJENJE KITANJE, BANDAŽIRANJE STIKOV IN MONTAŽA.  STROPOVI V SOBAH. VIŠINA DO 3,5 M.( USTREZA SISTEM KNAUF) </t>
    </r>
    <r>
      <rPr>
        <b/>
        <sz val="10"/>
        <rFont val="Arial"/>
        <family val="2"/>
        <charset val="238"/>
      </rPr>
      <t xml:space="preserve">STROPOVI V KLETI IN PRITLIČJU  </t>
    </r>
  </si>
  <si>
    <r>
      <t xml:space="preserve">DOBAVA MATERIALA IN IZDELAVA </t>
    </r>
    <r>
      <rPr>
        <b/>
        <sz val="10"/>
        <rFont val="Arial"/>
        <family val="2"/>
        <charset val="238"/>
      </rPr>
      <t>SPUŠČENEGA STROPA/ AKUSTIČNI STROP</t>
    </r>
    <r>
      <rPr>
        <sz val="10"/>
        <rFont val="Arial"/>
        <family val="2"/>
        <charset val="238"/>
      </rPr>
      <t xml:space="preserve"> - RAVNINE IN POŠEVNINE  V SESTAVI: PARAPROPUSTNA FOLIJA (KNAUF INSULATION HOMESEAL LDS0,04), TOPLOTNA IZOLACIJA KOT KNAUF INSULATION UNIFIT 035(TOPLOTNE PREHODNOSTI 0,035W/M2 ALI BOLJŠA ) 2X10 CM, PARNA ZAPORA PE FOLIJA(KNAUF INSULATION HOMESEAL LDS 100), TIPSKA KOVINSKA PODKONSTRUKCIJA Z OBEŠALI IN ENOSTRANSKA ENOSLOJNA OBLOGA IZ 1x MAVČNOKARTONSKA PLOŠČA 12,5MM GKB, ZVOČNA IZOLACIJA - STEKLENA MINERALNA VOLNA KOT NPR. KNAUF INSULATION AKUSTIK ROLL 1X10 CM, AKUSTIČNI STROP IZ MK PLOŠČ 1X1,25 cm,KOT NPR. KNAUF CLEANEO AKUSTIK(PLOŠČE Z PERFORACIJO) NA LASTNI PODKONSTRUKCIJI . STROP IZDELATI PO NAČRTU , VIŠINA MONTAŽE STROPA 4-8 M, V CENI ZAJETI KITANJE IN BANDAŽIRANJE STIKOV, IZDELAVO VSEH IZREZOV ZA LUČI IN PODOBNO - </t>
    </r>
    <r>
      <rPr>
        <b/>
        <sz val="10"/>
        <rFont val="Arial"/>
        <family val="2"/>
        <charset val="238"/>
      </rPr>
      <t>STROP PROTI NEOGREVANEMU PODSTREŠJU(STROP S.1 AKU) - AKUSTIČNI STROP / USTREZA SISTEM KNAUF</t>
    </r>
  </si>
  <si>
    <r>
      <t xml:space="preserve">DOBAVA MATERIALA IN IZDELAVA </t>
    </r>
    <r>
      <rPr>
        <b/>
        <sz val="10"/>
        <rFont val="Arial"/>
        <family val="2"/>
        <charset val="238"/>
      </rPr>
      <t xml:space="preserve">SPUŠČENEGA STROPA/STROP PROTI NEOGREVANEMU PODSTREŠJU - SERVISNE POTI </t>
    </r>
    <r>
      <rPr>
        <sz val="10"/>
        <rFont val="Arial"/>
        <family val="2"/>
        <charset val="238"/>
      </rPr>
      <t>- RAVNINE IN POŠEVNINE  V SESTAVI:OSB PLOŠČE 16mm, ŠIRINE 80 cm, NA LESENI PODKONSTRUKCIJI, VZDOLŽNI MORALI 8/14 CM OBOJESTRANSKO,  PARAPROPUSTNA FOLIJA (KNAUF INSULATION HOMESEAL LDS0,04), TOPLOTNA IZOLACIJA KOT KNAUF INSULATION UNIFIT 035(TOPLOTNE PREHODNOSTI 0,035W/M2 ALI BOLJŠA ) 3X10 CM, PARNA ZAPORA PE FOLIJA(KNAUF INSULATION HOMESEAL LDS 100), TIPSKA KOVINSKA PODKONSTRUKCIJA Z OBEŠALI IN ENOSTRANSKA ENOSLOJNA OBLOGA IZ 2x MAVČNOKARTONSKA PLOŠČA 12,5MM GKB. V CENI ZAJETI KITANJE IN BANDAŽIRANJE STIKOV, IZDELAVO VSEH IZREZOV ZA LUČI IN PODOBNO / USTREZA SISTEM KNAUF</t>
    </r>
    <r>
      <rPr>
        <b/>
        <sz val="10"/>
        <rFont val="Arial"/>
        <family val="2"/>
        <charset val="238"/>
      </rPr>
      <t>-STROP S.1.SP</t>
    </r>
  </si>
  <si>
    <r>
      <rPr>
        <b/>
        <sz val="10"/>
        <rFont val="Arial"/>
        <family val="2"/>
        <charset val="238"/>
      </rPr>
      <t xml:space="preserve">NOTRANJE STOPNIŠČE IN PODESTI - </t>
    </r>
    <r>
      <rPr>
        <sz val="10"/>
        <rFont val="Arial"/>
        <family val="2"/>
        <charset val="238"/>
      </rPr>
      <t>OBLAGANJE NASTOPNIH PLOSKEV IN ČEL STOPNIC S KERAMIČNIMI PLOŠČICAMI FORMATA 30/30 CM, MIN. DEBELINE 8 MM, FUGE ŠIRINE DO 3 MM, PLOŠČICE A KL., LEPLJENE S POLIMERI OBOGATENIMI LEPILI, V FUGAH PVC DISTANČNIKI.V CENI JE UPOŠTEVATI TIPSKO NIZKOSTENSKO OBROBO DO 10 CM IN NERJAVEČI TIPSKI KOTNIK ZA ZAŠČITO ROBU NASTOPNIH PLOSKEV. FUGIRANJE S FUGIRNO VODOODBOJNO MASO, DOBAVA VSEGA MATERIALA, TRANSPORTI, STORITVE IN ČIŠČENJE OBLOG PO KONČANIH DELIH.</t>
    </r>
    <r>
      <rPr>
        <b/>
        <sz val="10"/>
        <rFont val="Arial"/>
        <family val="2"/>
        <charset val="238"/>
      </rPr>
      <t>(NASTOPNE PLOSKVE, PODESTI, ČELNE PLOSKVE )</t>
    </r>
    <r>
      <rPr>
        <sz val="10"/>
        <rFont val="Arial"/>
        <family val="2"/>
        <charset val="238"/>
      </rPr>
      <t>. PLOŠČICE PO IZBORU PROJEKTANTA, NABAVNA VREDNOST DO 40 €/M</t>
    </r>
    <r>
      <rPr>
        <vertAlign val="superscript"/>
        <sz val="10"/>
        <rFont val="Arial"/>
        <family val="2"/>
        <charset val="238"/>
      </rPr>
      <t>2</t>
    </r>
    <r>
      <rPr>
        <sz val="10"/>
        <rFont val="Arial"/>
        <family val="2"/>
        <charset val="238"/>
      </rPr>
      <t xml:space="preserve">. PROTIDRSNOST </t>
    </r>
    <r>
      <rPr>
        <b/>
        <sz val="10"/>
        <rFont val="Arial"/>
        <family val="2"/>
        <charset val="238"/>
      </rPr>
      <t>R10.</t>
    </r>
  </si>
  <si>
    <r>
      <t>OBLAGANJE TAL S TALNIMI NEDRSEČIMI GRESS PLOŠČICAMI DIM. 30X30 CM, ŠIRINA FUGE GLEDE NA TIP KERAMIKE, PLOŠČICE A KL., LEPLJENE S FLEKSIBILNIM CEMENTNIM LEPILOM OBOGATENIM Z POLIMERI (LEPILO PRILAGODITI GLEDE NA VRSTO PODLAGE), V FUGAH PVC DISTANČNIKI, FUGIRANJE Z BARVNO HIDROFOBNO FUGIRNO MASO OBOGATENO S POLIMERI PO IZBIRI, DOBAVA VSEGA MATERIALA, TRANSPORTI, STORITVE IN ČIŠČENJE PO KONČANIH DELIH. IZBOR BARVNIH KOMBINACIJ, NAČIN POLAGANJA PO NAČRTU. NABAVNA VREDNOST KERAMIKE 35 EU/M2. DRSNOST KERAMIKE</t>
    </r>
    <r>
      <rPr>
        <b/>
        <sz val="10"/>
        <rFont val="Arial CE"/>
        <charset val="238"/>
      </rPr>
      <t xml:space="preserve"> R 10; </t>
    </r>
    <r>
      <rPr>
        <sz val="10"/>
        <rFont val="Arial CE"/>
        <family val="2"/>
        <charset val="238"/>
      </rPr>
      <t>V CENI UPOŠTEVATI DOBAVO IN VGRAJEVANJE TALNIH SIFONOV,  PVC ZAOKROŽNIC IN RONDECOV V BARVI KERAMIKE V VOGALIH , ŠPALETAH ..., OBVEZNA IZVEDBA HIDROIZOLACIJSKE ZAŠČITVE ESTRIHOV V PROSTORIH SANITARIJ Z MAPELASTIC V DVEH SLOJIH SKUPNE DEBELINE VSAJ 2mm IN V PRVI SLOJ VTISNITI MREŽICO MAPENET 150, TER UPORABA VSEH TESNILNIH SISTEMOV OKOLI ODTOKOV IN PREHODI MED VERTIKALAMI OZ. HORIZONTALNIMI PREHODI - DETAJL MAPEI, DOBAVA VSEGA MATERIALA, TRANSPORTI IN STORITVE  -</t>
    </r>
    <r>
      <rPr>
        <b/>
        <sz val="10"/>
        <rFont val="Arial CE"/>
        <charset val="238"/>
      </rPr>
      <t xml:space="preserve"> SANITARIJE </t>
    </r>
  </si>
  <si>
    <r>
      <t>OBLAGANJE STEN S STENSKIMI PLOŠČICAMI DIMENZIJ 20X20 DO 20X30 cm, DEBELINE 8mm, ŠIRINA FUGE GLEDE NA TIP KERAMIKE, PLOŠČICE A KL., LEPLJENE S FLEKSIBILNIM CEMENTNIM LEPILOM OBOGATENIM Z POLIMERI (LEPILO PRILAGODITI GLEDE NA VRSTO PODLAGE), V FUGAH PVC DISTANČNIKI, FUGIRANJE Z BARVNO HIDROFOBNO FUGIRNO MASO OBOGATENO S POLIMERI PO IZBIRI, DOBAVA VSEGA MATERIALA, TRANSPORTI, STORITVE IN ČIŠČENJE PO KONČANIH DELIH. MOŽNE BARVNE KOMBINACIJE PO NAČRTU POLAGANJA . NABAVNA VREDNOST KERAMIKE 25 EU/M2. V CENI UPOŠTEVATI DOBAVO IN VGRAJEVANJE TIPSKIH PVC ZAOKROŽNIC IN RONDECOV ZA VSE POTREBNE IZREZE OKOLI DOVODOV INSTALACIJ, VOGALIH, ŠPALETAH,... IN VGRAJENIH POŽARNIH REŠETK, VENTILATORJEV ... VIŠINA KERAMIKE V</t>
    </r>
    <r>
      <rPr>
        <b/>
        <sz val="10"/>
        <rFont val="Arial CE"/>
        <charset val="238"/>
      </rPr>
      <t xml:space="preserve"> KOPALNICAH DO STROPA  IN V PROSTORU ČISTIL 1,50 M</t>
    </r>
  </si>
  <si>
    <r>
      <t>OBLAGANJE STEN -</t>
    </r>
    <r>
      <rPr>
        <b/>
        <sz val="10"/>
        <rFont val="Arial CE"/>
        <charset val="238"/>
      </rPr>
      <t xml:space="preserve"> STENSKA KERAMIKA V PRIROČNIH KUHINJAH </t>
    </r>
    <r>
      <rPr>
        <sz val="10"/>
        <rFont val="Arial CE"/>
        <family val="2"/>
        <charset val="238"/>
      </rPr>
      <t xml:space="preserve">- UPOŠTEVAN JE PAS V VIŠINI 60 CM -  S KERAMIČNIMI PLOŠČICAMI DIM. 20X20 OZ.30/30 CM CM DEBELINE 8 MM, FUGE ŠIRINE DO 3 MM, PLOŠČICE A KL., LEPLJENE S CEMENTNIM VEZIVOM S POLIMERI OBOGATENO LEPILO, V FUGAH PVC DISTANČNIKI, FUGIRANJE S FUGIRNO VODOODBOJNO MASO, DOBAVA VSEGA MATERIALA TRANSPORTI, STORITVE IN ČIŠČENJE OBLOG PO KONČANIH DELIH.  NABAVNA VREDNOST KERAMIKE 25 EU/M2.V CENI UPOŠTEVATI POTREBNA VGRAJEVANJA TIPSKIH PVC ZAOKROŽNIC IN RONDECOV V VOGALIH, IZREZIH IN PODOBNO V BARVI KERAMIKE - KUHINJE </t>
    </r>
  </si>
  <si>
    <r>
      <t>OBLAGANJE TAL S TALNIMI GRESS PLOŠČICAMI DIM.60/60 CM, ŠIRINA FUGE GLEDE NA TIP KERAMIKE, PLOŠČICE A KL., LEPLJENE S FLEKSIBILNIM CEMENTNIM LEPILOM OBOGATENIM Z POLIMERI (LEPILO PRILAGODITI GLEDE NA VRSTO PODLAGE), V FUGAH PVC DISTANČNIKI, FUGIRANJE Z BARVNO HIDROFOBNO FUGIRNO MASO OBOGATENO S POLIMERI PO IZBIRI, DOBAVA VSEGA MATERIALA, TRANSPORTI, STORITVE IN ČIŠČENJE PO KONČANIH DELIH. IZBOR BARVNIH KOMBINACIJ, NAČIN POLAGANJA PO NAČRTU. NABAVNA VREDNOST KERAMIKE 40 EU/M2. DRSNOST KERAMIKE</t>
    </r>
    <r>
      <rPr>
        <b/>
        <sz val="10"/>
        <rFont val="Arial CE"/>
        <charset val="238"/>
      </rPr>
      <t xml:space="preserve"> R 10; </t>
    </r>
    <r>
      <rPr>
        <sz val="10"/>
        <rFont val="Arial CE"/>
        <family val="2"/>
        <charset val="238"/>
      </rPr>
      <t xml:space="preserve"> VSA POMŽNA DELA, TRANSPORTI IN PRENOSI -</t>
    </r>
    <r>
      <rPr>
        <b/>
        <sz val="10"/>
        <rFont val="Arial CE"/>
        <charset val="238"/>
      </rPr>
      <t xml:space="preserve"> OSTALI PROSTORI  </t>
    </r>
  </si>
  <si>
    <r>
      <t>OBLAGANJE TAL S TALNIMI GRESS PLOŠČICAMI DIM.60/60 CM, ŠIRINA FUGE GLEDE NA TIP KERAMIKE, PLOŠČICE A KL., LEPLJENE S FLEKSIBILNIM CEMENTNIM LEPILOM OBOGATENIM Z POLIMERI (LEPILO PRILAGODITI GLEDE NA VRSTO PODLAGE), V FUGAH PVC DISTANČNIKI, FUGIRANJE Z BARVNO HIDROFOBNO FUGIRNO MASO OBOGATENO S POLIMERI PO IZBIRI, DOBAVA VSEGA MATERIALA, TRANSPORTI, STORITVE IN ČIŠČENJE PO KONČANIH DELIH. IZBOR BARVNIH KOMBINACIJ, NAČIN POLAGANJA PO NAČRTU. NABAVNA VREDNOST KERAMIKE 40 EU/M2. DRSNOST KERAMIKE</t>
    </r>
    <r>
      <rPr>
        <b/>
        <sz val="10"/>
        <rFont val="Arial CE"/>
        <charset val="238"/>
      </rPr>
      <t xml:space="preserve"> R 10; </t>
    </r>
    <r>
      <rPr>
        <sz val="10"/>
        <rFont val="Arial CE"/>
        <family val="2"/>
        <charset val="238"/>
      </rPr>
      <t xml:space="preserve"> VSA POMŽNA DELA, TRANSPORTI IN PRENOSI -</t>
    </r>
    <r>
      <rPr>
        <b/>
        <sz val="10"/>
        <rFont val="Arial CE"/>
        <charset val="238"/>
      </rPr>
      <t xml:space="preserve"> ENERGETSKI PROSTOR </t>
    </r>
  </si>
  <si>
    <r>
      <t xml:space="preserve">IZDELAVA, DOBAVA IN VGRADNJA NOTRANJIH OKENSKIH POLIC IZ POLIRANEGA GRANITA DEBELINE 2-3 CM, ŠIRINE DO 30 CM Z ODKAPNIKOM, IZVEDBA ZGORNJIH STRANSKIH ODKAPNIKOV, TER OBDELAVO KAMNA 3 CM PREKO SPODNJEGA ROBA ODKAPNIKA . LEPLJENJE PLOŠČ V VODONEPROPUSTNO LEPILO DEBELINE DO 1 CM NA ZIDANE KONSTRUKCIJE BREZ VIDNIH FUG, KOMPLETNO Z IZMERAMI, NAPRAVO ŠABLON, Z NAPRAVO LEPILA, REZANJEM KAMNA, ZLAGANJEM, POLAGANJEM , NAPRAVO MINIMALNIH NAKLONOV, FUGIRANJE STIKOV Z VODOODPORNIM LEPILOM  Z DODATKOM PROTI ZAMRZOVANJU. VSA DELA PRENOSI IN TRANSPORTI. </t>
    </r>
    <r>
      <rPr>
        <b/>
        <sz val="10"/>
        <rFont val="Arial CE"/>
        <family val="2"/>
        <charset val="238"/>
      </rPr>
      <t xml:space="preserve">NOTRANJE OKENSKE POLICE. </t>
    </r>
    <r>
      <rPr>
        <sz val="10"/>
        <rFont val="Arial CE"/>
        <family val="2"/>
        <charset val="238"/>
      </rPr>
      <t xml:space="preserve">(USTREZA POHORSKI GRANIT) </t>
    </r>
  </si>
  <si>
    <r>
      <t xml:space="preserve">IZDELAVA, DOBAVA IN VGRADNJA ZUNANJIH POLIC PRED VRATI - PRAGOV IZ BRUŠENEGA GRANITA  DEBELINE 3 CM,  ŠIRINE DO 40 CM Z ODKAPNIKOM, TER OBDELAVO KAMNA 3 CM PREKO SPODNJEGA ROBA ODKAPNIKA. LEPLJENJE PLOŠČ V VODONEPROPUSTNO IN MRAZOODPORNO LEPILO DEBELINE DO 1 CM NA ZIDANE KONSTRUKCIJE BREZ VIDNIH FUG, KOMPLETNO Z IZMERAMI, NAPRAVO ŠABLON, Z NAPRAVO LEPILA, REZANJEM KAMNA, ZLAGANJEM, POLAGANJEM , NAPRAVO MINIMALNIH NAKLONOV, FUGIRANJE STIKOV Z VODOODPORNIM LEPILOM  Z DODATKOM PROTI ZAMRZOVANJU. VSA DELA PRENOSI IN TRANSPORTI. </t>
    </r>
    <r>
      <rPr>
        <b/>
        <sz val="10"/>
        <rFont val="Arial CE"/>
        <family val="2"/>
        <charset val="238"/>
      </rPr>
      <t>ZUNANJI PRAGOVI VRAT (USTREZA POHORSKI GRANIT)</t>
    </r>
  </si>
  <si>
    <r>
      <rPr>
        <b/>
        <sz val="10"/>
        <rFont val="Arial CE"/>
        <charset val="238"/>
      </rPr>
      <t>VV1 - ENOKRILNA VHODNA VRATA</t>
    </r>
    <r>
      <rPr>
        <sz val="10"/>
        <rFont val="Arial CE"/>
        <charset val="238"/>
      </rPr>
      <t xml:space="preserve"> DIM. 110/220 cm</t>
    </r>
    <r>
      <rPr>
        <b/>
        <sz val="10"/>
        <rFont val="Arial CE"/>
        <charset val="238"/>
      </rPr>
      <t xml:space="preserve">, </t>
    </r>
    <r>
      <rPr>
        <sz val="10"/>
        <rFont val="Arial CE"/>
        <charset val="238"/>
      </rPr>
      <t>PO SHEMI</t>
    </r>
  </si>
  <si>
    <r>
      <rPr>
        <b/>
        <sz val="10"/>
        <rFont val="Arial CE"/>
        <charset val="238"/>
      </rPr>
      <t xml:space="preserve">VV2 - DVOKRILNA VHODNA VRATA DIM. 300/200 cm, </t>
    </r>
    <r>
      <rPr>
        <sz val="10"/>
        <rFont val="Arial CE"/>
        <charset val="238"/>
      </rPr>
      <t>PO SHEMI</t>
    </r>
  </si>
  <si>
    <r>
      <rPr>
        <b/>
        <sz val="10"/>
        <rFont val="Arial CE"/>
        <charset val="238"/>
      </rPr>
      <t>O1</t>
    </r>
    <r>
      <rPr>
        <sz val="10"/>
        <rFont val="Arial CE"/>
        <charset val="238"/>
      </rPr>
      <t xml:space="preserve"> -DVOKRILNO OKNO DIM. 210/140 cm, PO SHEMI Z ŽALUZIJO IN ZUNANJO ALU OKENSKO POLICO </t>
    </r>
  </si>
  <si>
    <r>
      <rPr>
        <b/>
        <sz val="10"/>
        <rFont val="Arial CE"/>
        <charset val="238"/>
      </rPr>
      <t>O1*</t>
    </r>
    <r>
      <rPr>
        <sz val="10"/>
        <rFont val="Arial CE"/>
        <charset val="238"/>
      </rPr>
      <t xml:space="preserve"> -DVOKRILNO OKNO DIM. 210/140 cm, PO SHEMI Z ŽALUZIJO IN ZUNANJO ALU OKENSKO POLICO </t>
    </r>
  </si>
  <si>
    <r>
      <rPr>
        <b/>
        <sz val="10"/>
        <rFont val="Arial CE"/>
        <charset val="238"/>
      </rPr>
      <t>O2</t>
    </r>
    <r>
      <rPr>
        <sz val="10"/>
        <rFont val="Arial CE"/>
        <charset val="238"/>
      </rPr>
      <t xml:space="preserve"> -ENOKRILNO OKNO DIM. 90/140 cm, PO SHEMI, Z ŽALUZIJO IN  ZUNANJO ALU OKENSKO POLICO </t>
    </r>
  </si>
  <si>
    <r>
      <rPr>
        <b/>
        <sz val="10"/>
        <rFont val="Arial CE"/>
        <charset val="238"/>
      </rPr>
      <t>O3</t>
    </r>
    <r>
      <rPr>
        <sz val="10"/>
        <rFont val="Arial CE"/>
        <charset val="238"/>
      </rPr>
      <t xml:space="preserve"> - ENOKRILNO OKNO DIM. 80/100 cm, PO SHEMI, Z ŽALUZIJO IN ZUNANJO ALU OKENSKO POLICO </t>
    </r>
  </si>
  <si>
    <r>
      <rPr>
        <b/>
        <sz val="10"/>
        <rFont val="Arial CE"/>
        <charset val="238"/>
      </rPr>
      <t>O5</t>
    </r>
    <r>
      <rPr>
        <sz val="10"/>
        <rFont val="Arial CE"/>
        <charset val="238"/>
      </rPr>
      <t xml:space="preserve"> - DVOKRILNO OKNO DIM. 240/100 cm, PO SHEMI, Z ŽALUZIJO IN ZUNANJO ALU OKENSKO POLICO </t>
    </r>
  </si>
  <si>
    <r>
      <t xml:space="preserve">FSI - SESTAVLJENA STEKLENA STENA Z DVOKRILNIMI VRATI IN FIKSNIMI STEKLENIMI PASOVI </t>
    </r>
    <r>
      <rPr>
        <sz val="10"/>
        <rFont val="Arial CE"/>
        <charset val="238"/>
      </rPr>
      <t xml:space="preserve">DIM. SHEME 69/338+168+200/312 cm - PO SHEMI </t>
    </r>
  </si>
  <si>
    <r>
      <t xml:space="preserve">FS2 - STEKLENA STENA - DELNOFIKSNA, DELNO OKNO NA ODPIRANJE </t>
    </r>
    <r>
      <rPr>
        <sz val="10"/>
        <rFont val="Arial CE"/>
        <charset val="238"/>
      </rPr>
      <t xml:space="preserve">DIM. 395/240 cm - IZVEDBA PO SHEMI Z UPOŠTEVANJEM MONTAŽE ZUNANJIH ŽALUZIJ, KOMPLET IZVEDBA PO SHEMI </t>
    </r>
  </si>
  <si>
    <r>
      <t>VV3 - DVOKRILNA POLNA ALU VRATA DIM. 160/220</t>
    </r>
    <r>
      <rPr>
        <sz val="10"/>
        <rFont val="Arial CE"/>
        <charset val="238"/>
      </rPr>
      <t xml:space="preserve"> cm - PO SHEMAH</t>
    </r>
  </si>
  <si>
    <r>
      <t xml:space="preserve">O4 - DVODELNO ALU OKNO, </t>
    </r>
    <r>
      <rPr>
        <sz val="10"/>
        <rFont val="Arial CE"/>
        <charset val="238"/>
      </rPr>
      <t>SPODNJI DEL NA ODPIRANJE IN ZGORNJI DEL FIKSEN DIM. 100/320 cm - Z UPOŠTEVANJEM MONTAŽE ZUNANJE ŽALUZIJE - PO SHEMAH</t>
    </r>
  </si>
  <si>
    <r>
      <t xml:space="preserve">SO3 - TRODELNO SESTAVLJENO OKNO NA STREHI </t>
    </r>
    <r>
      <rPr>
        <sz val="10"/>
        <rFont val="Arial CE"/>
        <charset val="238"/>
      </rPr>
      <t>(DEL VERTIKALNO IN DEL POŠEVNINA) DIM SHEME 303/125+160</t>
    </r>
    <r>
      <rPr>
        <b/>
        <sz val="10"/>
        <rFont val="Arial CE"/>
        <charset val="238"/>
      </rPr>
      <t xml:space="preserve"> cm </t>
    </r>
    <r>
      <rPr>
        <sz val="10"/>
        <rFont val="Arial CE"/>
        <charset val="238"/>
      </rPr>
      <t xml:space="preserve">- Z UPOŠTEVANJEM MONTAŽE NOTRANJIH SENČIL, IZDELAVA KOMPLET PO SHEMI </t>
    </r>
  </si>
  <si>
    <r>
      <t>GV1 - ALU GARAŽNA VRATA -</t>
    </r>
    <r>
      <rPr>
        <sz val="10"/>
        <rFont val="Arial CE"/>
        <charset val="238"/>
      </rPr>
      <t xml:space="preserve"> JEKLENA SEKCIJSKA GARAŽNA VRATA DIM. 210/220 cm - PO SHEMAH</t>
    </r>
  </si>
  <si>
    <r>
      <t>GV2 - ALU GARAŽNA VRATA -</t>
    </r>
    <r>
      <rPr>
        <sz val="10"/>
        <rFont val="Arial CE"/>
        <charset val="238"/>
      </rPr>
      <t xml:space="preserve"> JEKLENA SEKCIJSKA GARAŽNA VRATA DIM. 390/400 cm - PO SHEMAH</t>
    </r>
  </si>
  <si>
    <r>
      <t>GV2* - ALU GARAŽNA VRATA -</t>
    </r>
    <r>
      <rPr>
        <sz val="10"/>
        <rFont val="Arial CE"/>
        <charset val="238"/>
      </rPr>
      <t xml:space="preserve"> JEKLENA SEKCIJSKA GARAŽNA VRATA Z OSEBNIM PREHODOM DIM. 390/400 cm - PO SHEMAH</t>
    </r>
  </si>
  <si>
    <r>
      <t>SS1 - STEKLENA STENA -</t>
    </r>
    <r>
      <rPr>
        <sz val="10"/>
        <rFont val="Arial CE"/>
        <charset val="238"/>
      </rPr>
      <t xml:space="preserve"> DELNO FIKSNA + ENOKRILNA VRATA DIM. 292/240 cm - IZVEDBA PO SHEMI </t>
    </r>
  </si>
  <si>
    <r>
      <t>SS2 - STEKLENA STENA -</t>
    </r>
    <r>
      <rPr>
        <sz val="10"/>
        <rFont val="Arial CE"/>
        <charset val="238"/>
      </rPr>
      <t xml:space="preserve"> DELNO FIKSNA + ENOKRILNA VRATA DIM. 138/225 cm - IZVEDBA PO SHEMI </t>
    </r>
  </si>
  <si>
    <r>
      <t>ZUNANJE OKENSKE ALU POLICE -</t>
    </r>
    <r>
      <rPr>
        <sz val="10"/>
        <rFont val="Arial CE"/>
        <charset val="238"/>
      </rPr>
      <t xml:space="preserve"> DOBAVA IN VGRADNJA TIPSKIH ALU PLASTIFICIRANIH OKENSKIH POLIC ŠIRINE DO 30 CM NA LEPILO(NE PURPEN)IZ PLOČEVINE DEB 2,0mm Z OBDELANIM ODKAPNIM ROBOM IN STRANSKIMI ZAKLJUČKI KATERI PREPREČUJEJO ZAMAKANJE PO ŠPALETI, OZIROMA PO ROBU POLICE. V CENO POLICE ZAJETI PREDHODNJO VGRADNJO XPS IZOLACIJE DEBELINE 2-3 cm NA PREDHODNO PRIPRAVLJENO NAKLONSKO POVRŠINO 5 STOPINJ, LEPILOM IN VTISNJENO MREŽICO, TER KONČNO ZAŠČITO PRIPRAVLJENE POVRŠINE Z VODOODBOJNIM PREMAZOM IN TESNILNIM TRAKOM OB OKENSKEM PROFILU. VGRADNJA POLICE PO NAVODILU DOBAVITELJA MATERIALA. VSA DELA IN PRENOSI </t>
    </r>
  </si>
  <si>
    <r>
      <rPr>
        <b/>
        <sz val="10"/>
        <rFont val="Arial CE"/>
        <charset val="238"/>
      </rPr>
      <t>PREDPRAŽNIK PR1</t>
    </r>
    <r>
      <rPr>
        <sz val="10"/>
        <rFont val="Arial CE"/>
        <charset val="238"/>
      </rPr>
      <t xml:space="preserve"> DIM. 150 X 90 CM PO SHEMI, USTREZA NPR. EMCO 522 S/R CB V ČRNI BARVI. DOBAVA IN VGRADNJA, VSA POMOŽNA DELA IN PRENOSI </t>
    </r>
  </si>
  <si>
    <r>
      <rPr>
        <b/>
        <sz val="10"/>
        <rFont val="Arial CE"/>
        <charset val="238"/>
      </rPr>
      <t>OGS2 - STOPNIŠČNA OGRAJA</t>
    </r>
    <r>
      <rPr>
        <sz val="10"/>
        <rFont val="Arial CE"/>
        <charset val="238"/>
      </rPr>
      <t xml:space="preserve"> </t>
    </r>
    <r>
      <rPr>
        <sz val="10"/>
        <rFont val="Arial CE"/>
        <family val="2"/>
        <charset val="238"/>
      </rPr>
      <t>-OKVIR STOJKE IN VODILO IZ POHIŠTVENE CEVI FI 50 mm, POLNILO VERTIKALE IZ Fe PALIC FI 8 mm, NA RAZMAKU MIN. 12 CM,KONČNA VIŠINA OGRAJE H=1,00m,  PRITRJEVANJE PREKO L PRITRDITVENIH ELEMENTIH, SIDRANO V NOSILNO KONSTRUKCIJO OBJEKTA (STENE IN TLA), KOVINA VROČE CINKANA IN BARVANA PO RAL - VSE PO SHEMAH IZDELKOV, IZDELAVA DOBAVA IN MONTAŽA VES PRITRDILNI IN VEZNI MATERIAL, VSA POMOŽNA DELA IN TRANSPORTI, DIM OGRAJE = r.d. =OGRAJA IZ K V P=5,22 +4,50 mI, OGRAJA V P V M =5,17+4,50 ml, VODILO OGAJE - ROČAJ OB FASADNI STENI r.š. IZ K V P=5,22mI, ROČAJ IZ P V M=5,17 mI, SKUPNA DOLŽINA OGRAJE 19,39 mI, SKUPNA DOLŽINA ROČAJA 010,34mI</t>
    </r>
  </si>
  <si>
    <r>
      <t>OGS3 - STOPNIŠČNA OGRAJA</t>
    </r>
    <r>
      <rPr>
        <sz val="10"/>
        <rFont val="Arial CE"/>
        <family val="2"/>
        <charset val="238"/>
      </rPr>
      <t xml:space="preserve"> -OBOJESTRANSKO VODILO NA STOPNIŠČU - VODILO IZ POHIŠTVENE CEVI FI 50 mm, KONČNA VIŠINA VODILA  H=1,00m,  PRITRJEVANJE PREKO L PRITRDITVENIH ELEMENTOV V NOSILNO KONSTRUKCIJO OBJEKTA (STENE), KOVINA VROČE CINKANA IN BARVANA PO RAL - VSE PO SHEMAH IZDELKOV, IZDELAVA DOBAVA IN MONTAŽA VES PRITRDILNI IN VEZNI MATERIAL, VSA POMOŽNA DELA IN TRANSPORTI, DIM VODILA r.d. = 6,27mI;  6,60+0,92+1,10 mI SKUPNA DOLŽINA ROČAJA 14,89 mI</t>
    </r>
  </si>
  <si>
    <r>
      <t>OGB  - OGRAJA GLEDALIŠKEGA BALKONA</t>
    </r>
    <r>
      <rPr>
        <sz val="10"/>
        <rFont val="Arial CE"/>
        <family val="2"/>
        <charset val="238"/>
      </rPr>
      <t xml:space="preserve"> -SESTAVLJENA IZ POLNE OGRAJE GLEDALIŠKEGA BALKONA, ZAKLJUČNE POLNE OGRAJE IN VODILA -KOMPLETNA IZVEDBA PO SHEMI IZDELKA- NOSILNI OKVIR IZ POHIŠTVENIH CEVI STOJKE IN HORIZONTALNO VODILO 50/580/3mm,  PRITRJEVANJE PREKO L PRITRDITVENIH ELEMENTOV V NOSILNO KONSTRUKCIJO OBJEKTA (AB PLOŠČA), LESENA POLICA IZ LEPLJENEGA LESA HRAST, ŠIRINA POLICE 18 cm, VIŠINA 2,4cm, VODILO IZ MASIVNEGA LESA KRAST FI 4 cm, KOVINA VROČE CINKANA IN BARVANA PO RAL - VSE PO SHEMAH IZDELKOV, IZDELAVA DOBAVA IN MONTAŽA VES PRITRDILNI IN VEZNI MATERIAL, VSA POMOŽNA DELA IN TRANSPORTI, DIM POLNA OGRAJA 1,50m/10CM/88cm, LESENA POLICA 12,03m/18cm/2,4cm, LESENO VODILO 11,30m</t>
    </r>
  </si>
  <si>
    <r>
      <t xml:space="preserve">OGP - VARNOSTNA OGRAJA NA SERVISNEM PODESTU </t>
    </r>
    <r>
      <rPr>
        <sz val="10"/>
        <rFont val="Arial CE"/>
        <family val="2"/>
        <charset val="238"/>
      </rPr>
      <t xml:space="preserve">- OKVIR OGRAJE - HORIZONTALNI IN VERTIKALNI NOSILNI ELEMENTI IZ POHIŠTVENE CEVI FI 50mm, POLNILO VERTIKALNE PREČKE IZ Fe PALICE FI 8mm, NA RAZMAKU MIN. 12 CM, KONČNA VIŠINA OGRAJE 1.0 M OD FINALNEGA TLAKA V NOTRANJOSTI, PRITRJEVANJE PREKO L PRITRDITVENIH ELEMENTIH SIDRANO V NOSILNO KONSTRUKCIJO OBJEKTA IN NA BALKONSKO PLOŠČO, KOVINA VROČE CINKANA IN PROTIPRAŠNO BARVANA PO RAL - VSE PO SHEMAH IZDELKOV, IZDELAVA DOBAVA IN MONTAŽA VES PRITRDILNI IN VEZNI MATERIAL, VSA POMOŽNA DELA IN TRANSPORTI, </t>
    </r>
    <r>
      <rPr>
        <b/>
        <sz val="10"/>
        <rFont val="Arial CE"/>
        <charset val="238"/>
      </rPr>
      <t xml:space="preserve">DIM OGRAJE =12,15/1,0 m </t>
    </r>
  </si>
  <si>
    <r>
      <t>OGB - VODILO OGRAJE NA OKENSKIH ODPRTINAH</t>
    </r>
    <r>
      <rPr>
        <sz val="10"/>
        <rFont val="Arial CE"/>
        <family val="2"/>
        <charset val="238"/>
      </rPr>
      <t xml:space="preserve"> - IZ POHIŠTVENE CEVI 40/40/2mm, NA RAZMAKU MIN. 12 CM, KONČNA VIŠINA OGRAJE 1.0 M OD FINALNEGA TLAKA V NOTRANJOSTI, PRITRJEVANJE PREKO PRITRDITVENIH ELEMENTIH SIDRANO V NOSILNO KONSTRUKCIJO OBJEKTA, KOVINA VROČE CINKANA IN PROTIPRAŠNO BARVANA PO RAL - VSE PO SHEMAH IZDELKOV, IZDELAVA DOBAVA IN MONTAŽA VES PRITRDILNI IN VEZNI MATERIAL, VSA POMOŽNA DELA IN TRANSPORTI, </t>
    </r>
    <r>
      <rPr>
        <b/>
        <sz val="10"/>
        <rFont val="Arial CE"/>
        <charset val="238"/>
      </rPr>
      <t xml:space="preserve">DIM VODILA =0,90 m </t>
    </r>
  </si>
  <si>
    <r>
      <t>OGzu1 - OGRAJE V ZUNANJI UREDITVI</t>
    </r>
    <r>
      <rPr>
        <sz val="10"/>
        <rFont val="Arial CE"/>
        <family val="2"/>
        <charset val="238"/>
      </rPr>
      <t xml:space="preserve">  - OSNOVNA NOSILNA KONSTRUKCIJA OGRAJE OKVIRJA IN STOJKE IZ FE PROFILOV 60/8mm, POLNILO VERTIKALNI FE PROFILI 40/6 mm, VERTIKALE NA 12 CM OSNO, KONČNA VIŠINA OGRAJE 110 CM OD KOTE OKOLICE, PRITRJEVANJE V AB ZID NADSTREŠKA OZ AB ZID OBJEKTA Z PRITRDITVENIMI ELEMENTI, KOVINA IN PLOČEVINA  VROČE CINKANA IN BARVANA PO RAL - VSE PO SHEMAH IZDELKOV, IZDELAVA DOBAVA IN MONTAŽA VES PRITRDILNI IN VEZNI MATERIAL, VSA POMOŽNA DELA IN TRANSPORTI-DIM OGRAJE =</t>
    </r>
    <r>
      <rPr>
        <b/>
        <sz val="10"/>
        <rFont val="Arial CE"/>
        <charset val="238"/>
      </rPr>
      <t xml:space="preserve"> 1,33+2,29m/0,88m, STOPNIŠČNO VODILO L=4,10M</t>
    </r>
  </si>
  <si>
    <r>
      <t>OGZU2 - OGRAJA KLANČINE, IN OGRAJA Z DVOKRILNIMI VRATI</t>
    </r>
    <r>
      <rPr>
        <sz val="10"/>
        <rFont val="Arial CE"/>
        <family val="2"/>
        <charset val="238"/>
      </rPr>
      <t xml:space="preserve"> - OSNOVNA NOSILNA KONSTRUKCIJA OGRAJE OKVIRJA IN STOJKE IZ FE POHIŠTVENIH CEVI 60/60/3mm, OKVIR VRAT IZ FE PROFILOV 60/8mm, POLNILO VERTIKALNI FE PROFILI 40/6 mm, VERTIKALE NA 12 CM OSNO, KONČNA VIŠINA OGRAJE 100 CM OD FINALNEGA TLAKA, PRITRJEVANJE V AB KONSTRUKCIJO KLANČINE IN ZID NADSTREŠKA Z PRITRDITVENIMI ELEMENTI, KOVINA IN PLOČEVINA  VROČE CINKANA IN BARVANA PO RAL - VSE PO SHEMAH IZDELKOV, IZDELAVA DOBAVA IN MONTAŽA VES PRITRDILNI IN VEZNI MATERIAL, VSA POMOŽNA DELA IN TRANSPORTI-DIM OGRAJE Z DVOKRILNIMI VRATI L=2,30m/H=</t>
    </r>
    <r>
      <rPr>
        <b/>
        <sz val="10"/>
        <rFont val="Arial CE"/>
        <charset val="238"/>
      </rPr>
      <t>1,00 m, OGRAJA KLANČINE L=0,20+5,10+0,242+1,903m/H=1,00m</t>
    </r>
  </si>
  <si>
    <r>
      <rPr>
        <b/>
        <sz val="10"/>
        <rFont val="Arial CE"/>
        <charset val="238"/>
      </rPr>
      <t>PL1 - POŽARNA REVIZIJSKA LOPUTA -</t>
    </r>
    <r>
      <rPr>
        <sz val="10"/>
        <rFont val="Arial CE"/>
        <charset val="238"/>
      </rPr>
      <t xml:space="preserve"> POŽARNA REVIZIJSKA LOPUTA ZA STROPOVE (KOT NPR. KNAUF F-TEC F 90; NAZIVNE MERE 215/190 CM, POŽARNE ODPORNOSTI F-TEC F90 - PO SHEMI, KOMPLET Z DOBAVO IN MONTAŽO, TER VGRADITVIJO PO NAVODILIH PROIZVAJALCA, VSA POMOŽNA DELA IN TRANSPORTI </t>
    </r>
  </si>
  <si>
    <r>
      <rPr>
        <b/>
        <sz val="10"/>
        <rFont val="Arial"/>
        <family val="2"/>
        <charset val="238"/>
      </rPr>
      <t xml:space="preserve">NOSILNA JEKLENA KONSTRUKCIJA V OBJEKTU </t>
    </r>
    <r>
      <rPr>
        <sz val="10"/>
        <rFont val="Arial"/>
        <family val="2"/>
        <charset val="238"/>
      </rPr>
      <t>- DOBAVA IN MONTAŽA ENOSTAVNE NOSILNE KOVINSKE KONSTRUKCIJE ZA PODPIRANJE STREŠNIH LEG - JEKLENI PRIMARNI NOSILEC IPB 260 PO DELAVNIŠKI DOKUMENTACIJI. V CENO ZAJETI SIDRNE PLOŠČE  S PRITRJEVANJEM V AB STENE OZ AB PLOŠO.VSA KONSTRUKCIJA OSNOVNO BARVANA 2X. VSA DELA, PRENOSI, TRANSPORTI, MONTAŽA IN PREDHODNE IZMERE, OZIROMA EVENTUELNA PRILAGAJANJA NA LICU MESTA.</t>
    </r>
  </si>
  <si>
    <r>
      <rPr>
        <b/>
        <sz val="10"/>
        <rFont val="Arial"/>
        <family val="2"/>
        <charset val="238"/>
      </rPr>
      <t xml:space="preserve">NOSILNA JEKLENA KONSTRUKCIJA V OBJEKTU NAD ODROM ZA OBEŠANJE KOVINSKEGA PALIČNEGA NOSILCA ZA SCENSKO RAZSVETLJAVO </t>
    </r>
    <r>
      <rPr>
        <sz val="10"/>
        <rFont val="Arial"/>
        <family val="2"/>
        <charset val="238"/>
      </rPr>
      <t>- DOBAVA IN MONTAŽA ENOSTAVNE NOSILNE KOVINSKE KONSTRUKCIJE - JEKLENI PRIMARNI NOSILEC HEA 240 PO DELAVNIŠKI DOKUMENTACIJI. V CENO ZAJETI SIDRNE PLOŠČE  S PRITRJEVANJEM V AB STENE .VSA KONSTRUKCIJA OSNOVNO BARVANA 2X, PESKANA IN FINALNO PRAŠNO BARVANA. VSA DELA, PRENOSI, TRANSPORTI, MONTAŽA IN PREDHODNE IZMERE, OZIROMA EVENTUELNA PRILAGAJANJA NA LICU MESTA.</t>
    </r>
  </si>
  <si>
    <r>
      <rPr>
        <b/>
        <sz val="10"/>
        <rFont val="Arial"/>
        <family val="2"/>
        <charset val="238"/>
      </rPr>
      <t xml:space="preserve">NOSILNA JEKLENA KONSTRUKCIJA PALIČNEGA NOSILCA ZA SCENSKO RAZSVETLJAVO </t>
    </r>
    <r>
      <rPr>
        <sz val="10"/>
        <rFont val="Arial"/>
        <family val="2"/>
        <charset val="238"/>
      </rPr>
      <t>- DOBAVA IN MONTAŽA KOVINSKE KONSTRUKCIJE  PO DELAVNIŠKI DOKUMENTACIJI. V CENO ZAJETI SIDRNE PLOŠČE  S PRITRJEVANJEM V LESENE NOSILNE LEGE .VSA KONSTRUKCIJA OSNOVNO BARVANA 2X, PESKANA IN FINALNO PRAŠNO BARVANA. VSA DELA, PRENOSI, TRANSPORTI, MONTAŽA IN PREDHODNE IZMERE, OZIROMA EVENTUELNA PRILAGAJANJA NA LICU MESTA.</t>
    </r>
  </si>
  <si>
    <r>
      <rPr>
        <b/>
        <sz val="10"/>
        <rFont val="Arial CE"/>
        <charset val="238"/>
      </rPr>
      <t xml:space="preserve">KOVINSKA KONSTRUKCIJA ZUNANJEGA NADSTREŠKA - </t>
    </r>
    <r>
      <rPr>
        <sz val="10"/>
        <rFont val="Arial CE"/>
        <family val="2"/>
        <charset val="238"/>
      </rPr>
      <t>IZDELAVA, DOBAVA IN MONTAŽA ENOSTAVNE PRIMARNE IN SEKUNDARNE JEKLENE KONSTRUKCIJE(VIJAČENE NA LICU MESTA)-NADSTREŠEK SESTAVLJEN IZ PRIMARNEGA NOSILCA IPE 300 FIKSIRANEGA V AB KONSTRUKCIJO OBJEKTA IN SEKUNDARNIH NOSILCEV IPE 160 IN IPE 180 NA RASTRU 1,00 M, FIKSIRANI V AB KONSTRUKCIJO OBJEKTA IN NA PRIMARNI NOSILEC PREKO SIDRNIH PLOŠČIC, IZVEDBA V NAKLONU 1,5% ZA  V NAKLONU ZA POLAGANJE OSB PLOŠČ. IZVEDBA PO DELAVNIŠKI DOKUMENTACIJI IZVAJALCA, V CENO ZAJETI VES PRITRDITVENI MATERIAL, KONSTRUKCIJA ZAŠČITENA Z OSNOVNIM ANTIKOROZIJSKIM PREMAZOM, PESKANA IN FINALNO BARVANA Z ANTIKROZIJSKIM PREMAZOM IN PRAŠNO BARVANA.VSA DELA, VES POMOŽNI MATERIAL, PRENOSI, TRANSPORTI, TER OBVEZNE PREDHODNE IZMERE NA GRADBIŠČU. IZVAJALEC KOVINSKE KONSTRUKCIJE PRIPRAVI DELAVNIŠKI NAČRT KATEREGA INVESTITOR IN NADZOR POTRDITA. ELEMENTE SIDRNIH PLOŠČIC JE POTREBNO VGRADITI PRED IZVEDBO FASADNEGA DELA OBJEKTA KOT TUDI IZVEDBO FINALNEGA TLAKA TERASE</t>
    </r>
  </si>
  <si>
    <r>
      <t xml:space="preserve">PV1 - DVOKRILNA POŽARNA VRATA </t>
    </r>
    <r>
      <rPr>
        <sz val="10"/>
        <rFont val="Arial CE"/>
        <charset val="238"/>
      </rPr>
      <t>DIM. 200/225 cm IZ MASIVNEGA LEPLJENEGA LESA - PO SHEMAH( POŽARNA VRATA (EI2 30-C5)</t>
    </r>
  </si>
  <si>
    <r>
      <t xml:space="preserve">PV2 - ENOKRILNA POŽARNA VRATA </t>
    </r>
    <r>
      <rPr>
        <sz val="10"/>
        <rFont val="Arial CE"/>
        <charset val="238"/>
      </rPr>
      <t>DIM. 110/225 cm IZ MASIVNEGA LEPLJENEGA LESA - PO SHEMAH( POŽARNA VRATA (EI2 30-C5)</t>
    </r>
  </si>
  <si>
    <r>
      <t xml:space="preserve">PV3 - ENOKRILNA POŽARNA VRATA </t>
    </r>
    <r>
      <rPr>
        <sz val="10"/>
        <rFont val="Arial CE"/>
        <charset val="238"/>
      </rPr>
      <t>DIM. 90/225 cm IZ MASIVNEGA LEPLJENEGA LESA - PO SHEMAH( POŽARNA VRATA (EI2 30-C5)</t>
    </r>
  </si>
  <si>
    <r>
      <t xml:space="preserve">PV4 - ENOKRILNA POŽARNA VRATA </t>
    </r>
    <r>
      <rPr>
        <sz val="10"/>
        <rFont val="Arial CE"/>
        <charset val="238"/>
      </rPr>
      <t>DIM. 100/225 cm IZ MASIVNEGA LEPLJENEGA LESA - PO SHEMAH( POŽARNA VRATA (EI2 30-C5)</t>
    </r>
  </si>
  <si>
    <r>
      <t xml:space="preserve">PV5 - ENOKRILNA POŽARNA VRATA + ZASTEKLJEN OBRATNI PAS , </t>
    </r>
    <r>
      <rPr>
        <sz val="10"/>
        <rFont val="Arial CE"/>
        <charset val="238"/>
      </rPr>
      <t>DIM.CELOTNEGA IZDELKA 140/225 cm IZ MASIVNEGA LEPLJENEGA LESA - PO SHEMAH( POŽARNA VRATA (EI2 30-C5)</t>
    </r>
  </si>
  <si>
    <r>
      <t>NV1</t>
    </r>
    <r>
      <rPr>
        <sz val="10"/>
        <rFont val="Arial CE"/>
        <family val="2"/>
        <charset val="238"/>
      </rPr>
      <t xml:space="preserve"> - NOTRANJA DVOKRILNA VRATA V KOVINSKEM PODBOJU DIMENZIJ 200/225 cm, PO SHEMI</t>
    </r>
  </si>
  <si>
    <r>
      <t>NV2</t>
    </r>
    <r>
      <rPr>
        <sz val="10"/>
        <rFont val="Arial CE"/>
        <family val="2"/>
        <charset val="238"/>
      </rPr>
      <t xml:space="preserve"> - NOTRANJA ENOKRILNA VRATA V KOVINSKEM PODBOJU DIMENZIJ 100/225 cm, PO SHEMI</t>
    </r>
  </si>
  <si>
    <r>
      <t>NV3</t>
    </r>
    <r>
      <rPr>
        <sz val="10"/>
        <rFont val="Arial CE"/>
        <family val="2"/>
        <charset val="238"/>
      </rPr>
      <t xml:space="preserve"> - NOTRANJA ENOKRILNA VRATA V KOVINSKEM PODBOJU DIMENZIJ 90/225 cm, PO SHEMI</t>
    </r>
  </si>
  <si>
    <r>
      <t xml:space="preserve">DV1 </t>
    </r>
    <r>
      <rPr>
        <sz val="10"/>
        <rFont val="Arial CE"/>
        <family val="2"/>
        <charset val="238"/>
      </rPr>
      <t>- NOTRANJA ENOKRILNA DRSNA VRATA DIMENZIJ 100/225 cm, PO SHEMI</t>
    </r>
  </si>
  <si>
    <r>
      <rPr>
        <b/>
        <sz val="10"/>
        <rFont val="Arial CE"/>
        <charset val="238"/>
      </rPr>
      <t xml:space="preserve">ZDS1 - ZLOŽLJIVA POMIČNA PREDELNA STENA Z ZLOŽLJIVIM SISTEMOM ODPIRANJA </t>
    </r>
    <r>
      <rPr>
        <sz val="10"/>
        <rFont val="Arial CE"/>
        <charset val="238"/>
      </rPr>
      <t xml:space="preserve">DIM 225/225 cm - PO SHEMI </t>
    </r>
  </si>
  <si>
    <r>
      <rPr>
        <b/>
        <sz val="10"/>
        <rFont val="Arial CE"/>
        <charset val="238"/>
      </rPr>
      <t xml:space="preserve">ZDS2 - ZLOŽLJIVA STENA - STENA PARAPETA PROSCENIJA Z DRSNIMI VRATI </t>
    </r>
    <r>
      <rPr>
        <sz val="10"/>
        <rFont val="Arial CE"/>
        <charset val="238"/>
      </rPr>
      <t xml:space="preserve">DIM 80+718+80/88 cm - PO SHEMI </t>
    </r>
  </si>
  <si>
    <r>
      <rPr>
        <b/>
        <sz val="10"/>
        <rFont val="Arial CE"/>
        <charset val="238"/>
      </rPr>
      <t xml:space="preserve">LST - STOPNICE ZA DOSTOP NA ODER - DIM 110/266/75 </t>
    </r>
    <r>
      <rPr>
        <sz val="10"/>
        <rFont val="Arial CE"/>
        <charset val="238"/>
      </rPr>
      <t xml:space="preserve">cm - PO SHEMI- V CENI UPOŠTEVATI IZVEDBO CELOTNEGA IZDELKA Z IZDELAVO PREDHODNE PODKONSTRUKCIJE, VSA POMOŽNA DELA IN PRENOSI </t>
    </r>
  </si>
  <si>
    <r>
      <t xml:space="preserve">Oi1 - NOTRANJE ENOKRILNO OKNO Z FIKSNO ZASTEKLITVIJO </t>
    </r>
    <r>
      <rPr>
        <sz val="10"/>
        <rFont val="Arial CE"/>
        <family val="2"/>
        <charset val="238"/>
      </rPr>
      <t>DIM 160/80 cm, PO SHEMI</t>
    </r>
  </si>
  <si>
    <r>
      <t xml:space="preserve">Oi2 - NOTRANJE DVOKRILNO DRSNO OKNO </t>
    </r>
    <r>
      <rPr>
        <sz val="10"/>
        <rFont val="Arial CE"/>
        <family val="2"/>
        <charset val="238"/>
      </rPr>
      <t>DIM 288/80 cm, PO SHEMI</t>
    </r>
  </si>
  <si>
    <r>
      <t xml:space="preserve">PST1,2,3 - PODSTREŠNE POTEZNE STOPNICE </t>
    </r>
    <r>
      <rPr>
        <sz val="10"/>
        <rFont val="Arial CE"/>
        <charset val="238"/>
      </rPr>
      <t xml:space="preserve">DIM 70/120 cm PO SHEMI </t>
    </r>
  </si>
  <si>
    <r>
      <t xml:space="preserve">PS1 - PANELNA STENA V SANITARIJAH - </t>
    </r>
    <r>
      <rPr>
        <sz val="10"/>
        <rFont val="Arial CE"/>
        <family val="2"/>
        <charset val="238"/>
      </rPr>
      <t>STENA Z ENOKRILNIMI VRATI IN FIKSNIM DELOM DIM L=100/140+155/H=220 cm PO SHEMI</t>
    </r>
  </si>
  <si>
    <r>
      <t xml:space="preserve">PS2 - PANELNA STENA V SANITARIJAH - </t>
    </r>
    <r>
      <rPr>
        <sz val="10"/>
        <rFont val="Arial CE"/>
        <family val="2"/>
        <charset val="238"/>
      </rPr>
      <t>STENA Z ENOKRILNIMI VRATI IN FIKSNIM DELOM DIM L=265+100/H=220 cm PO SHEMI</t>
    </r>
  </si>
  <si>
    <r>
      <t xml:space="preserve">PS3 - PANELNA STENA V SANITARIJAH - </t>
    </r>
    <r>
      <rPr>
        <sz val="10"/>
        <rFont val="Arial CE"/>
        <family val="2"/>
        <charset val="238"/>
      </rPr>
      <t>STENA Z ENOKRILNIMI VRATI IN FIKSNIM DELOM DIM L=135+90/H=220 cm PO SHEMI</t>
    </r>
  </si>
  <si>
    <r>
      <t xml:space="preserve">PS4 - PANELNA STENA V SANITARIJAH(PISOAR)- </t>
    </r>
    <r>
      <rPr>
        <sz val="10"/>
        <rFont val="Arial CE"/>
        <family val="2"/>
        <charset val="238"/>
      </rPr>
      <t>DIM L=40/H=80 cm PO SHEMI</t>
    </r>
  </si>
  <si>
    <r>
      <t xml:space="preserve">PS5 - PANELNA STENA V SANITARIJAH - </t>
    </r>
    <r>
      <rPr>
        <sz val="10"/>
        <rFont val="Arial CE"/>
        <family val="2"/>
        <charset val="238"/>
      </rPr>
      <t>STENA Z ENOKRILNIMI VRATI IN FIKSNIM DELOM DIM L=40+270+135+135/H=220 cm PO SHEMI</t>
    </r>
  </si>
  <si>
    <r>
      <t xml:space="preserve">PS6 - PANELNA STENA V SANITARIJAH - </t>
    </r>
    <r>
      <rPr>
        <sz val="10"/>
        <rFont val="Arial CE"/>
        <family val="2"/>
        <charset val="238"/>
      </rPr>
      <t>STENA Z ENOKRILNIMI VRATI IN FIKSNIM DELOM DIM L=170/H=220 cm PO SHEMI</t>
    </r>
  </si>
  <si>
    <r>
      <t xml:space="preserve">PS7 - PANELNA STENA V SANITARIJAH - </t>
    </r>
    <r>
      <rPr>
        <sz val="10"/>
        <rFont val="Arial CE"/>
        <family val="2"/>
        <charset val="238"/>
      </rPr>
      <t>STENA Z ENOKRILNIMI VRATI IN FIKSNIM DELOM DIM L=140/H=220 cm PO SHEMI</t>
    </r>
  </si>
  <si>
    <r>
      <t>AKUO1 - LESENA AKUSTIČNA OBLOGA S FINO PERFORACIJO</t>
    </r>
    <r>
      <rPr>
        <sz val="10"/>
        <rFont val="Arial CE"/>
        <charset val="238"/>
      </rPr>
      <t xml:space="preserve"> Z UPOŠTEVANJEM VERTIKALNIH KRAJNIH LETEV - OBLOGA NA VHODU V DVORANO(POD GLEDALIŠKO LOŽO) DIM. 480+192/195cm+287/115 cm- PO SHEMI </t>
    </r>
  </si>
  <si>
    <r>
      <t xml:space="preserve">AKUO2 - LESENA AKUSTIČNA OBLOGA S FINO PERFORACIJO </t>
    </r>
    <r>
      <rPr>
        <sz val="10"/>
        <rFont val="Arial CE"/>
        <charset val="238"/>
      </rPr>
      <t xml:space="preserve">Z UPOŠTEVANJEM VERTIKALNIH KRAJNIH LETEV - OBLOGA NA GLEDALIŠKI LOŽI DIM 288+153,6/165 cm- PO SHEMI </t>
    </r>
  </si>
  <si>
    <r>
      <t>AKUO3 - LESENA AKUSTIČNA OBLOGA S FINO PERFORACIJO -</t>
    </r>
    <r>
      <rPr>
        <sz val="10"/>
        <rFont val="Arial CE"/>
        <charset val="238"/>
      </rPr>
      <t xml:space="preserve"> OBLOGA NA OGRAJI GLEDALIŠKE LOŽE DIM 1250/138 cm- PO SHEMI </t>
    </r>
  </si>
  <si>
    <r>
      <t>AKUO4 - LESENA AKUSTIČNA OBLOGA S FINO PERFORACIJO -</t>
    </r>
    <r>
      <rPr>
        <sz val="10"/>
        <rFont val="Arial CE"/>
        <charset val="238"/>
      </rPr>
      <t xml:space="preserve"> OBLOGA NA PROSCENIJU DIM - vertikalni del 2x80/351 cm + po poševnini stropa 2x80/537 cm+po ravnem delu stropa 80/369 cm - PO SHEMI </t>
    </r>
  </si>
  <si>
    <r>
      <t>OGS1 - STOPNIŠČNA OGRAJA</t>
    </r>
    <r>
      <rPr>
        <sz val="10"/>
        <rFont val="Arial CE"/>
        <charset val="238"/>
      </rPr>
      <t xml:space="preserve"> PO SHEMI (MASIVNO LESENO VODILO, OGRAJA STOPNIŠČA IZ VERTIKALNIH LAMEL Z ZGORNJO IN SPODNJO PREČKO), KOMPLET IZDELAVA, DOBAVA IN MONTAŽA, PRITRJEVANJA, VSA POMOŽNA DELA IN PRENOSI - TOČNE DIMENZIJE IZMERITI NA LICU MESTA- ROČAJ FI 4 cm, L=6,30m, OGRAJA  338/100 cm PO SHEMI </t>
    </r>
  </si>
  <si>
    <r>
      <t>OGS1* - STOPNIŠČNA OGRAJA</t>
    </r>
    <r>
      <rPr>
        <sz val="10"/>
        <rFont val="Arial CE"/>
        <charset val="238"/>
      </rPr>
      <t xml:space="preserve"> PO SHEMI (MASIVNO LESENO VODILO, OGRAJA STOPNIŠČA IZ VERTIKALNIH LAMEL Z ZGORNJO IN SPODNJO PREČKO), KOMPLET IZDELAVA, DOBAVA IN MONTAŽA, PRITRJEVANJA, VSA POMOŽNA DELA IN PRENOSI - TOČNE DIMENZIJE IZMERITI NA LICU MESTA- ROČAJ FI 4 cm, L=6,30m, OGRAJA  272/270 cm PO SHEMI </t>
    </r>
  </si>
  <si>
    <r>
      <t xml:space="preserve">OGS4 - STOPNIŠČNA OGRAJA-STOPNICE NA ODER </t>
    </r>
    <r>
      <rPr>
        <sz val="10"/>
        <rFont val="Arial CE"/>
        <charset val="238"/>
      </rPr>
      <t xml:space="preserve">PO SHEMI - MASIVNO LESENO VODILO, KOMPLET IZDELAVA, DOBAVA IN MONTAŽA, PRITRJEVANJA, VSA POMOŽNA DELA IN PRENOSI - TOČNE DIMENZIJE IZMERITI NA LICU MESTA- ROČAJ FI 4 cm, L=2,53m,PO SHEMI </t>
    </r>
  </si>
  <si>
    <r>
      <rPr>
        <b/>
        <sz val="10"/>
        <rFont val="Arial CE"/>
        <charset val="238"/>
      </rPr>
      <t xml:space="preserve">SO1 - ENOKRILNO STREŠNO OKNO </t>
    </r>
    <r>
      <rPr>
        <sz val="10"/>
        <rFont val="Arial CE"/>
        <charset val="238"/>
      </rPr>
      <t xml:space="preserve">DIM 94/160 cm, PO SHEMAH </t>
    </r>
  </si>
  <si>
    <r>
      <rPr>
        <b/>
        <sz val="10"/>
        <rFont val="Arial CE"/>
        <charset val="238"/>
      </rPr>
      <t xml:space="preserve">SO1-DV- ENOKRILNO STREŠNO OKNO/DVOJČEK  </t>
    </r>
    <r>
      <rPr>
        <sz val="10"/>
        <rFont val="Arial CE"/>
        <charset val="238"/>
      </rPr>
      <t xml:space="preserve">DIM 2X 94/160 cm, PO SHEMAH </t>
    </r>
  </si>
  <si>
    <r>
      <rPr>
        <b/>
        <sz val="10"/>
        <rFont val="Arial CE"/>
        <charset val="238"/>
      </rPr>
      <t xml:space="preserve">SO2 - ENOKRILNO STREŠNO OKNO </t>
    </r>
    <r>
      <rPr>
        <sz val="10"/>
        <rFont val="Arial CE"/>
        <charset val="238"/>
      </rPr>
      <t xml:space="preserve">DIM 78/98 cm, PO SHEMAH </t>
    </r>
  </si>
  <si>
    <r>
      <rPr>
        <b/>
        <sz val="10"/>
        <rFont val="Arial CE"/>
        <charset val="238"/>
      </rPr>
      <t xml:space="preserve">SO3-ODT - ENOKRILNO STREŠNO OKNO VPETO V SREDINI, SISTEM ZA ODVOD DIMA </t>
    </r>
    <r>
      <rPr>
        <sz val="10"/>
        <rFont val="Arial CE"/>
        <charset val="238"/>
      </rPr>
      <t xml:space="preserve">DIM 134/140 cm, PO SHEMAH </t>
    </r>
  </si>
  <si>
    <r>
      <rPr>
        <b/>
        <sz val="10"/>
        <rFont val="Arial CE"/>
        <charset val="238"/>
      </rPr>
      <t xml:space="preserve">SO4-ODT - ENOKRILNO STREŠNO OKNO VPETO V SREDINI, SISTEM ZA ODVOD DIMA </t>
    </r>
    <r>
      <rPr>
        <sz val="10"/>
        <rFont val="Arial CE"/>
        <charset val="238"/>
      </rPr>
      <t xml:space="preserve">DIM 78/118 cm, PO SHEMAH </t>
    </r>
  </si>
  <si>
    <r>
      <rPr>
        <b/>
        <sz val="10"/>
        <rFont val="Arial CE"/>
        <charset val="238"/>
      </rPr>
      <t xml:space="preserve">PO-M -PODEST V PROSTORU ZA MEŠALNO MIZO - </t>
    </r>
    <r>
      <rPr>
        <sz val="10"/>
        <rFont val="Arial CE"/>
        <charset val="238"/>
      </rPr>
      <t xml:space="preserve">NOSILNA KONSTRUKCIJA IZ POHIŠTVENIH CEVI 60/40/3mm, SIDRANJE PROFILOV V TLA S SIDRNIMI PLOŠČICANI, VERTIKALNA OBLOGA STOPNIC IN PODESTA IZ OSB PLOŠČ 2,8 cm, FINALNI ZAKLJUČEK TEKSTILNA OBLOGA , OBLOGA HORIZONTALNIH PLOSKEV LESENI LEPLJENI PLOHI 5 cm, FINALNA OBLOGA TEKSTILNA, KOVINSKA KONSTRUKCIJA VROČE CINKANA IN FINALNO BARVANA PO RALU, VSA VIJAČENJA Z RF VIJAKI, KOMPLETNA IZDELAVA Z UPOŠTEVANJEM CELOTE VSA POMOŽNA DELA, PRENOSI IN TRANSPORTI , DIM 335/160/49cm, PO SHEMAH </t>
    </r>
  </si>
  <si>
    <r>
      <rPr>
        <b/>
        <sz val="10"/>
        <rFont val="Arial CE"/>
        <charset val="238"/>
      </rPr>
      <t xml:space="preserve">PO-B - STOPNICE IN PODEST GLEDALIŠKEGA BALKONA - </t>
    </r>
    <r>
      <rPr>
        <sz val="10"/>
        <rFont val="Arial CE"/>
        <charset val="238"/>
      </rPr>
      <t xml:space="preserve">NOSILNA KONSTRUKCIJA IZ POHIŠTVENIH CEVI 60/40/3mm, SIDRANJE PROFILOV V TLA S SIDRNIMI PLOŠČICANI, VERTIKALNA OBLOGA STOPNIC IN PODESTA IZ OSB PLOŠČ 2,8 cm, FINALNI ZAKLJUČEK TEKSTILNA OBLOGA , OBLOGA HORIZONTALNIH PLOSKEV LESENI LEPLJENI PLOHI 5 cm, FINALNA OBLOGA TEKSTILNA, KOVINSKA KONSTRUKCIJA VROČE CINKANA IN FINALNO BARVANA PO RALU, VSA VIJAČENJA Z RF VIJAKI, KOMPLETNA IZDELAVA Z UPOŠTEVANJEM CELOTE VSA POMOŽNA DELA, PRENOSI IN TRANSPORTI , DIM 457/1250/31cm+383/120/31 cm+120/30/15cm, PO SHEMAH </t>
    </r>
  </si>
  <si>
    <r>
      <rPr>
        <b/>
        <sz val="10"/>
        <rFont val="Arial CE"/>
        <charset val="238"/>
      </rPr>
      <t xml:space="preserve">TLAK TL.MEK 2(ODER) </t>
    </r>
    <r>
      <rPr>
        <sz val="10"/>
        <rFont val="Arial CE"/>
        <charset val="238"/>
      </rPr>
      <t>- DOBAVA IN MONTAŽA LESENIH SUHIH SMREKOVIH DESK NA PERO IN UTOR DEB. 2,1 CM ŠIRINE DO 15 LEPLJENE IN VIJAČENENA OSB PLOŠČO V DEBELINI 15mm,OSB PLOŠČE SE VGRAJUJUEJO NA LESENO PODKONSTRUKCIJO 10/15 CM 1,0 M OSNO, LE TA SE FIKSIRA V AB PLOŠČO, VMES SE IZVEDE SLOJ ZVOČNE IZOLACIJE -STEKLENA MINERALNA VOLNA KOT NPR KNAUF INSULATION AKUSTIK ROLL 1X 10 CM. V CENI IZVAJALCA JE POTREBNO ZAJETI VSA DELA NAVEDENA V TEJ POSTAVKI. PO MONTAŽI DESK JE IZVESTI  BRUŠENJE POVRŠINE IN PRIPRAVA PODLOGE ZA BARVANJE IN LAKIRANJE V ANTRACID SIVO BARVO. VSA DELA, PRENOSI IN TRANSPORTI. V CENO ZAJETI STENSKO OBLOGO IZ LETVICE 1,5/8 CM TER IZDELAVO ODPRTINE ZA MULTIKOR 70/120 CM.</t>
    </r>
  </si>
  <si>
    <r>
      <t xml:space="preserve">IZDELAVA, DOBAVA IN MONTAŽA HORIZONTALNIH POLKROŽNIH ŽLEBOV FI 150 IZ FE-ZN BARVANE PLOČEVINE TER NOSILNIH KLJUK. DEB.PLOČEVINE 0,55 MM, RŠ.40 CM IN TIPSKIMI KOVINSKIMI KLJUKAMI NA RAZDALJI 100 CM. VSA PREDDELA, PRENOSI, KROJENJE, VGRADNJA, TESNILNI IN SPOJNI MATERIAL IN TRANSPORTI </t>
    </r>
    <r>
      <rPr>
        <b/>
        <sz val="10"/>
        <rFont val="Arial CE"/>
        <charset val="238"/>
      </rPr>
      <t xml:space="preserve">- </t>
    </r>
    <r>
      <rPr>
        <sz val="10"/>
        <rFont val="Arial CE"/>
        <charset val="238"/>
      </rPr>
      <t xml:space="preserve">BARVO PLOČEVINE USKLADITI Z BARVO STREŠNE KRITINE ( BARVA PO RAL) </t>
    </r>
    <r>
      <rPr>
        <b/>
        <sz val="10"/>
        <rFont val="Arial CE"/>
        <charset val="238"/>
      </rPr>
      <t>HŽ</t>
    </r>
  </si>
  <si>
    <r>
      <t xml:space="preserve">IZDELAVA, DOBAVA IN MONTAŽA HORIZONTALNIH LEŽEČIH KVADRATNIH STREŠNIH ŽLEBOV 15 CM, IZ FE-ZN BARVANE PLOČEVINE TER NOSILNIH KLJUK. DEB.PLOČEVINE 0,75 MM, RŠ.40 CM IN TIPSKIMI KOVINSKIMI KLJUKAMI NA RAZDALJI 100 CM. VSA PREDDELA, PRENOSI, KROJENJE, VGRADNJA, TESNILNI IN SPOJNI MATERIAL IN TRANSPORTI  </t>
    </r>
    <r>
      <rPr>
        <b/>
        <sz val="10"/>
        <rFont val="Arial CE"/>
        <charset val="238"/>
      </rPr>
      <t xml:space="preserve">- </t>
    </r>
    <r>
      <rPr>
        <sz val="10"/>
        <rFont val="Arial CE"/>
        <charset val="238"/>
      </rPr>
      <t xml:space="preserve">BARVO PLOČEVINE USKLADITI Z BARVO STREŠNE KRITINE ( BARVA PO RAL) </t>
    </r>
    <r>
      <rPr>
        <b/>
        <sz val="10"/>
        <rFont val="Arial CE"/>
        <charset val="238"/>
      </rPr>
      <t>HŽ2</t>
    </r>
  </si>
  <si>
    <t xml:space="preserve">DOBAVA IN MONTAŽA ŽLEBNIH PRIKLJUČNIH KOTLIČKOV IZ FE-ZN BARVANE PLOČEVINE DEB. 0,55 MM. VSA PREDDELA, PRENOSI, KROJENJE, VGRADNJA, TESNILNI IN SPOJNI MATERIAL IN TRANPORTI. </t>
  </si>
  <si>
    <r>
      <t xml:space="preserve">DOBAVA IN MONTAŽA VERTIKALNIH ODTOKOV S FAZONSKIMI KOSI  IN OBJEMKAMI  IZ FE-ZN BARVANE PLOČEVINE DEB. 0,55 MM, </t>
    </r>
    <r>
      <rPr>
        <sz val="10"/>
        <rFont val="Arial"/>
        <family val="2"/>
        <charset val="238"/>
      </rPr>
      <t>Ø</t>
    </r>
    <r>
      <rPr>
        <sz val="10"/>
        <rFont val="Arial CE"/>
        <family val="2"/>
        <charset val="238"/>
      </rPr>
      <t xml:space="preserve"> 125 MM R.Š.=50 CM. VSA PREDDELA, PRENOSI, KROJENJE, VGRADNJA, TESNILNI IN SPOJNI MATERIAL IN TRANPORTI-</t>
    </r>
    <r>
      <rPr>
        <b/>
        <sz val="10"/>
        <rFont val="Arial CE"/>
        <charset val="238"/>
      </rPr>
      <t>VO</t>
    </r>
  </si>
  <si>
    <r>
      <t xml:space="preserve">DOBAVA IN MONTAŽA </t>
    </r>
    <r>
      <rPr>
        <b/>
        <sz val="10"/>
        <rFont val="Arial CE"/>
        <charset val="238"/>
      </rPr>
      <t xml:space="preserve">KAPNIH OBROB </t>
    </r>
    <r>
      <rPr>
        <sz val="10"/>
        <rFont val="Arial CE"/>
        <family val="2"/>
        <charset val="238"/>
      </rPr>
      <t>IZ FE-ZN BARVANE PLOČEVINE PLOČEVINE DEB. 0,55 MM,R.Š. DO 20 CM  Z VSO POTREBNO PODKONSTRUKCIJO IN PRITRDILNIM MATERIALOM -</t>
    </r>
    <r>
      <rPr>
        <b/>
        <sz val="10"/>
        <rFont val="Arial CE"/>
        <charset val="238"/>
      </rPr>
      <t xml:space="preserve"> KO</t>
    </r>
  </si>
  <si>
    <r>
      <t>IZDELAVA,DOBAVA IN MONTAŽA</t>
    </r>
    <r>
      <rPr>
        <b/>
        <sz val="10"/>
        <rFont val="Arial"/>
        <family val="2"/>
        <charset val="238"/>
      </rPr>
      <t xml:space="preserve"> ČELNIH</t>
    </r>
    <r>
      <rPr>
        <sz val="10"/>
        <rFont val="Arial"/>
        <family val="2"/>
        <charset val="238"/>
      </rPr>
      <t xml:space="preserve"> IN VETRNIH OBROB POD KRAJNIKI IZ PLOČEVINE FE- ZN DEB. 0,55MM V BARVI, KI JO DOLOČI PROJEKTANT- R.Š.33 CM.POMOŽNA DELA, PRENOSI IN TRANSPORTI. </t>
    </r>
    <r>
      <rPr>
        <b/>
        <sz val="10"/>
        <rFont val="Arial"/>
        <family val="2"/>
        <charset val="238"/>
      </rPr>
      <t>ČO</t>
    </r>
  </si>
  <si>
    <r>
      <t xml:space="preserve">DOBAVA IN MONTAZA LTŽ ODTOČNIH CEVI H=1,50 M OD TERENA- </t>
    </r>
    <r>
      <rPr>
        <sz val="10"/>
        <rFont val="Arial"/>
        <family val="2"/>
        <charset val="238"/>
      </rPr>
      <t>Φ</t>
    </r>
    <r>
      <rPr>
        <sz val="10"/>
        <rFont val="Arial CE"/>
        <family val="2"/>
        <charset val="238"/>
      </rPr>
      <t xml:space="preserve"> 150 MM S PRITRDILNIM MATERIALOM S SPAJANJEM NA FE-ZN ODTOČNO CEV IN PRIKLJUČKOM V PESKOLOV. POMOŽNA DELA, PRENOSI IN TRANSPORTI. </t>
    </r>
  </si>
  <si>
    <r>
      <rPr>
        <b/>
        <sz val="10"/>
        <rFont val="Arial CE"/>
        <charset val="238"/>
      </rPr>
      <t>DO</t>
    </r>
    <r>
      <rPr>
        <sz val="10"/>
        <rFont val="Arial CE"/>
        <charset val="238"/>
      </rPr>
      <t xml:space="preserve"> - OBROBA DIMNIKA - r.š.66 cm IZ POCINKANE BARVANE JEKLENE PLOČEVINE 0,55 mm, KOMPLET Z VSEMI PRITRDILNIMI IN SPOJNIMI MATERIALI, VSA POMOŽNA DELA IN PRENOSI </t>
    </r>
  </si>
  <si>
    <r>
      <rPr>
        <b/>
        <sz val="10"/>
        <rFont val="Arial CE"/>
        <charset val="238"/>
      </rPr>
      <t>ŽO</t>
    </r>
    <r>
      <rPr>
        <sz val="10"/>
        <rFont val="Arial CE"/>
        <charset val="238"/>
      </rPr>
      <t xml:space="preserve"> -ŽLOTNA OBROBA IZ POCINKANE BARVANE JEKLENE PLOČEVINE 0,55 mm, R.Š.33 cm, KOMPLET Z VSEMI PRITRDILNIMI IN SPOJNIMI MATERIALI, VSA POMOŽNA DELA IN PRENOSI </t>
    </r>
  </si>
  <si>
    <r>
      <rPr>
        <b/>
        <sz val="10"/>
        <rFont val="Arial CE"/>
        <charset val="238"/>
      </rPr>
      <t>OO</t>
    </r>
    <r>
      <rPr>
        <sz val="10"/>
        <rFont val="Arial CE"/>
        <charset val="238"/>
      </rPr>
      <t xml:space="preserve"> -OKENSKA STREŠNA OBROBA IZ POCINKANE BARVANE JEKLENE PLOČEVINE 0,55 mm, R.Š.33 cm, KOMPLET Z VSEMI PRITRDILNIMI IN SPOJNIMI MATERIALI, VSA POMOŽNA DELA IN PRENOSI </t>
    </r>
  </si>
  <si>
    <r>
      <rPr>
        <b/>
        <sz val="10"/>
        <rFont val="Arial CE"/>
        <charset val="238"/>
      </rPr>
      <t>SS1</t>
    </r>
    <r>
      <rPr>
        <sz val="10"/>
        <rFont val="Arial CE"/>
        <charset val="238"/>
      </rPr>
      <t xml:space="preserve"> -TIPSKI RF ODTOK ZA RAVNE STREHE FI 150 MM, VGRAJEN PO NAVODILIH PROIZVAJALCA, Z MOŽNOSTJO SPODNJEGA PRIKLJUČKA NA VERTIKALNO ODTOČNO CEV, KOMPLET Z VSEMI PRITRDILNIMI IN SPOJNIMI MATERIALI, VSA POMOŽNA DELA IN PRENOSI </t>
    </r>
  </si>
  <si>
    <r>
      <t xml:space="preserve">DOBAVA IN MONTAŽA VERTIKALNIH ODTOKOV S FAZONSKIMI KOSI  IN OBJEMKAMI  IZ FE-ZN BARVANE PLOČEVINE DEB. 0,55 MM, </t>
    </r>
    <r>
      <rPr>
        <sz val="10"/>
        <rFont val="Arial"/>
        <family val="2"/>
        <charset val="238"/>
      </rPr>
      <t>Ø</t>
    </r>
    <r>
      <rPr>
        <sz val="10"/>
        <rFont val="Arial CE"/>
        <family val="2"/>
        <charset val="238"/>
      </rPr>
      <t xml:space="preserve"> 150 MM R.Š.=50 CM. VSA PREDDELA, PRENOSI, KROJENJE, VGRADNJA, TESNILNI IN SPOJNI MATERIAL IN TRANPORTI-</t>
    </r>
    <r>
      <rPr>
        <b/>
        <sz val="10"/>
        <rFont val="Arial CE"/>
        <charset val="238"/>
      </rPr>
      <t>VO2</t>
    </r>
  </si>
  <si>
    <r>
      <rPr>
        <b/>
        <sz val="10"/>
        <rFont val="Arial CE"/>
        <charset val="238"/>
      </rPr>
      <t>ZO</t>
    </r>
    <r>
      <rPr>
        <sz val="10"/>
        <rFont val="Arial CE"/>
        <charset val="238"/>
      </rPr>
      <t xml:space="preserve"> - ZIDNA OBROBA IZ POCINKANE BARVANE JEKLENE PLOČEVINE 0,55 mm, R.Š.2X10 cm, KOMPLET Z VSEMI PRITRDILNIMI IN SPOJNIMI MATERIALI, VSA POMOŽNA DELA IN PRENOSI </t>
    </r>
  </si>
  <si>
    <r>
      <rPr>
        <b/>
        <sz val="10"/>
        <rFont val="Arial CE"/>
        <charset val="238"/>
      </rPr>
      <t>SO1</t>
    </r>
    <r>
      <rPr>
        <sz val="10"/>
        <rFont val="Arial CE"/>
        <charset val="238"/>
      </rPr>
      <t xml:space="preserve"> -OBROBA STREŠNEGA ZAKLJUČKA IZ POCINKANE BARVANE JEKLENE PLOČEVINE 0,55 mm, R.Š.25 cm, VSA PREDDELA, PRENOSI, KROJENJE, VGRADNJA, TESNILNI IN SPOJNI MATERIAL IN TRANPORTI.  </t>
    </r>
  </si>
  <si>
    <r>
      <rPr>
        <b/>
        <sz val="10"/>
        <rFont val="Arial CE"/>
        <charset val="238"/>
      </rPr>
      <t>SO2</t>
    </r>
    <r>
      <rPr>
        <sz val="10"/>
        <rFont val="Arial CE"/>
        <charset val="238"/>
      </rPr>
      <t xml:space="preserve"> -ZAKLJUČNA OBROBA RAVNE STREHE IZ POCINKANE BARVANE JEKLENE PLOČEVINE 0,55 mm, R.Š.DO 60 cm, VSA PREDDELA, PRENOSI, KROJENJE, VGRADNJA, TESNILNI IN SPOJNI MATERIAL IN TRANPORTI.  </t>
    </r>
  </si>
  <si>
    <r>
      <rPr>
        <b/>
        <sz val="10"/>
        <rFont val="Arial CE"/>
        <charset val="238"/>
      </rPr>
      <t>SO3</t>
    </r>
    <r>
      <rPr>
        <sz val="10"/>
        <rFont val="Arial CE"/>
        <charset val="238"/>
      </rPr>
      <t xml:space="preserve"> - ZAKLJUČNA OBROBA RAVNE STREHE - ODKAPNA OBROBA IZ POCINKANE BARVANE JEKLENE PLOČEVINE 0,55 mm,R.Š.15 CM,  KOMPLET Z VSEMI PRITRDILNIMI IN SPOJNIMI MATERIALI, VSA POMOŽNA DELA IN PRENOSI </t>
    </r>
  </si>
  <si>
    <r>
      <rPr>
        <b/>
        <sz val="10"/>
        <rFont val="Arial CE"/>
        <charset val="238"/>
      </rPr>
      <t>SS2</t>
    </r>
    <r>
      <rPr>
        <sz val="10"/>
        <rFont val="Arial CE"/>
        <charset val="238"/>
      </rPr>
      <t xml:space="preserve"> -TIPSKI RF ODTOK ZA TOPLE RAVNE ZELENE STREHE FI 150 MM, VGRAJEN PO NAVODILIH PROIZVAJALCA, Z MOŽNOSTJO SPODNJEGA PRIKLJUČKA NA VERTIKALNO ODTOČNO CEV, KOMPLET Z VSEMI PRITRDILNIMI IN SPOJNIMI MATERIALI, VSA POMOŽNA DELA IN PRENOSI </t>
    </r>
  </si>
  <si>
    <t>RAVNA STREHA - NADSTREŠEK R.STR.3</t>
  </si>
  <si>
    <r>
      <t xml:space="preserve">DOBAVA MATERIALA IN IZDELAVA SPUŠČENEGA </t>
    </r>
    <r>
      <rPr>
        <b/>
        <sz val="10"/>
        <rFont val="Arial"/>
        <family val="2"/>
        <charset val="238"/>
      </rPr>
      <t xml:space="preserve">STROPA/STROP R.STR.3(STREHA NADSTREŠKA PGD)  </t>
    </r>
    <r>
      <rPr>
        <sz val="10"/>
        <rFont val="Arial"/>
        <family val="2"/>
        <charset val="238"/>
      </rPr>
      <t xml:space="preserve">- RAVEN STROP, CEMENTNA PLOŠČA KOT NPR KNAUF AQUAPANEL OUTDOOR MINI 12,5 mm, NA TIPSKI KOVINSKI PODKONSTRUKCIJI KATERA SE VIJAČI IN PRITJUJE NA OSNOVNO KONSTRUKCIJO NADSTREŠKA, BANDAŽIRANJE STIKOV IN NANOS PRVEGA SLOJA GRADBENEGA LEPILA Z STEKLENO MREŽICO, IZRAVNALNI SLOJ GRADBENEGA LEPILA IN ZAKLJUČNI SILIKATNI FASADNI SLOJ, V CENI ZAJETI KITANJE IN BANDAŽIRANJE STIKOV, IZDELAVO VSEH IZREZOV ZA LUČI IN PODOBNO </t>
    </r>
    <r>
      <rPr>
        <b/>
        <sz val="10"/>
        <rFont val="Arial"/>
        <family val="2"/>
        <charset val="238"/>
      </rPr>
      <t xml:space="preserve"> </t>
    </r>
  </si>
  <si>
    <t>RAVNA TOPLA ZELENA STREHA R.STR.1( PO SISTEMU FIBRAN - OZELENJENA OPTIMO SKIN SEAL STREHA)</t>
  </si>
  <si>
    <t xml:space="preserve">KOMPLETNA DOBAVA MATERIALA IN IZVEDBA SLOJA SUBSTRATA ZA EKSTENZIVNO OZELENITEV STREHE V DEBELINI 10 CM OZ. PRODEC OB ROBU ŠIRINE 50 CM, KOMPLET Z VSEMI POMOŽNIMI DELI, PRENOSI IN TRANSPORTI, VSA IZVEDBA PO NAVODILIH IZVAJALCA ZELENE STREHE, V CENI UPOŠTEVATI TUDI IZVEDBO ZASADITVE EKSTENZIVNE VEGETACIJE  </t>
  </si>
  <si>
    <t>STREŠNI VENEC SV.1</t>
  </si>
  <si>
    <t>RAVNA STREHA NADSTREŠEK PRED VHODOM IN NADSTREŠEK EVAKUACIJSKEGA IZHODA - R.STR.2</t>
  </si>
  <si>
    <t xml:space="preserve">DOBAVA IN VGRADNJA TOPLOTNE IZOLACIJE, Z TRDIMI PLOŠČAMI KOT NPR. FRAGMAT  EPS F V DEBELINI  10 CM, V CENO ZAJETI VSE TRANSPORTE, VSA DELA V SKLADU Z NAVODILI PROIZVAJALCA PLOŠČ,VSA POMOŽNA DELA IN PRITRJEVANJA, POVRŠINA MORA BITI RAVNA DA SE LE NA TO NANESE SLOJ LEPILA IN STEKLENO MREŽICO IN IZVEDE ZAKLJUČNI FASADNI SLOJ  </t>
  </si>
  <si>
    <t>DOBAVA IN VGRADNJA IZOLACIJE BETONSKE STREŠNE PLOŠČE Z TRDIMI PLOŠČAMI IZ KAMENE VOLNE DEBELINE 10 CM, (USTREZA KNAUF INSULATION FKD-S -TERMAL V DEBELINI 10 CM), V CENO ZAJETI VSE TRANSPORTE, PRENOSE IN PRITRJEVANJA, VSA DELA V SKLADU Z  NAVODILI PROIZVAJALCA PLOŠČ</t>
  </si>
  <si>
    <t xml:space="preserve">OPOMB: KOMUNALNA KANALIZACIJA - IZVEDBA KOMUNALNE KANALIZACIJE JE OD PRVEGA PRIKLJUČNEGA JAŠKA OB OBJEKTU UPOŠTEVANA V DELU ZUNANJE UREDITVE </t>
  </si>
  <si>
    <t xml:space="preserve">DOBAVA IN POLAGANJE GIBLJIVE DRENAŽNE CEVI FI 150 MM, NA BETONSKO POSTELJICO S PORABO BETONA OD 0,05 DO 0,08 M3/M1., PRIKJUČNIM JAŠKOM, KOMPLET Z SPAJANJEM, ZASUTJEM Z GRAMOZNIMI KUGLAMI- FILTERSKIM SLOJEM DEBELINE 60 CM (FILTER 16-32 MM), KOMPLET VSA DELA, VSA POMOŽNA DELA, PRENOSI IN TRANSPORTI - KOT NPR. STIDREN -REBRASTE CEVI PEHD DN fi 150 mm s perforacijo  220st., obodne togosti SN 4 (drenaža okoli temeljne plošče) . </t>
  </si>
  <si>
    <t>POLAGANJE PE EKSTRUDIRANIH REBRASTIH CEVI Z DVOJNO STENO IN OBROČASTIMI REBRI KOMPLETNO Z FAZONSKIMI KOMADI, DOBAVA POTREBNEGA MATERIALA, REZANJE, ČIŠČENJE POVRŠINE, IZVEDBA SPOJEV POMOŽNA DELA, PRENOSI IN TRANSPORTI. Φ 160 MM.</t>
  </si>
  <si>
    <t>POLAGANJE PE EKSTRUDIRANIH REBRASTIH CEVI Z DVOJNO STENO IN OBROČASTIMI REBRI KOMPLETNO Z FAZONSKIMI KOMADI, DOBAVA POTREBNEGA MATERIALA, REZANJE, ČIŠČENJE POVRŠINE, IZVEDBA SPOJEV POMOŽNA DELA, PRENOSI IN TRANSPORTI. Φ 50 MM.</t>
  </si>
  <si>
    <t>DOBAVA IN VGRADNJA PE PESKOLOVA Ф 40 CM GLOBINE DO 1,20M, IZDELAVA PRIKLJUČKOV VTOKA IN IZTOKA, SKUPAJ Z IZDELAVO KROVNE PLOŠČE TER DOBAVO IN VGRADNJO POKROVA 40/40 CM.(BETONSKI POKROV). IZKOP,PRIKLJUČNA CEV Φ 160 L=1,00M S FAZONSKIMI IN REDUCIRNIMI KOSI, ZASIP KANALIZACIJE IN PESKOLOVCA Z UTRJEVANJEM, VSA POMOŽNA DELA IN PRENOSI.</t>
  </si>
  <si>
    <t>KOMPLETNA IZDELAVA A.B. JAŠKOV KVADRATNIH OBLIK, KOMPLET Z IZKOPI, DVOSTRANSKIM OPAŽEM, POTREBNO ARMATURO, VGRADNJO BETONA MB 30  V STENE IN DNO, Z VGRADNJO KOVINSKIH OKVIRJEV POKROVOV V PLOŠČO, OBDELAVO STEN IN DNA JAŠKA, OBDELAVO VTOKOV IN IZTOKOV CEVI, ZASIPOM ZA JAŠKI Z UTRJEVANJEM V PLASTEM PO 20 CM, DOBAVA VSEGA MATERIALA, POMOŽNA DELA, PRENOSI IN TRANSPORTI. DEBELINE STEN JAŠKOV  10 CM. JAŠEK 60/60 CM GLOBINE 100 CM</t>
  </si>
  <si>
    <t xml:space="preserve">DOBAVA IN VGRADNJA TIPSKE TALNE MONTAŽNE KANALETE ŠIRINE 20 CM IN DOLŽINE 11,50 M Z LTŽ REŠETKO (USTREZA NPR. ACO SELF 200), KOMPLET Z ELEMENTOM ZA  IZVEDBO PRIKLJUČKA NA REVIZIJSKI JAŠEK - PESKOLOV ; KOMPLET Z VSEMI POTREBNIMI GRADBENIMI DELI IN MATERIALOM; IZKOP, PEŠČENA POSTELJICA, OBBETONIRANJE, ZASIP S PESKOM;OBDELAVO PRIKLJUČKA IN VGRAJEVANJE CEVNE POVEZAVE - PVC CEV FI 160 NA KANALIZACIJO, TER EVENTUELNO OBBETONIRANJE CEVI, V CENI ZAJETI VSA KOMPLETNA DELA </t>
  </si>
  <si>
    <t xml:space="preserve">DOBAVA IN MONTAŽA PAROPROPUSTNE ŠTIRISLOJNE SAMOLEPILNE STREŠNE FOLIJE OZ. ENAKOVREDNO TUDI TROSLOJNA FOLIJA, VODOODBOJNA, MOČNA FOLIJA ODPORNA NA TRGANJE - KOT NPR. KNAUF INSULATION HOMESEAL LDS 0,04 - FOLIJA KOT SEKUNDARNA KRITINA POLOŽENA NA IZRAVNANO LESENO PODLOGO PRED MONTAŽO KONTRA LETEV NA STREHI, KOMPLET Z VSEMI USTREZNIMI PREKLOPI IN VARJENJI. VSA TESNENJA STIKOV IN PREBOJEV JE IZVESTI PO DETAJLIH PROIZVAJALCA ALI DOBAVITELJA MATERIALA. Z VSEMI POMOŽNIMI DELI, HORIZONTALNIMI IN VERTIKALNIMI TRANSPORTI.(Struktura: 4 slojni, Prepustnost vodne pare: &gt;1300g/m2/24ur - &gt;3000g/m2/24h,  Odpornost na raztrganje: 220N/5cm 160N/5cm
 Temperaturna obstojnost: -40°C do 120°C,  UV obstojnost: 6 mesecev,  Požarna obstojnost: B2, </t>
  </si>
  <si>
    <t>POKRIVANJE STREHE Z OPEČNIM STREŠNIKOM KOT NPR CREATON MIKADO - BAKRENO RDEČE BARVE, Z OBLIKOVANJEM, REZANJEM, Z VSEMI POMOŽNIMI DELI IN PRENOSI. POSTAVKA ZAJEMA VSE KOMPLETNE DODATNE MATERIALE- KRITINA, SLEMENJAK, ZAKLJUČNI IN KRAJNI SLEMENJAKI, ZAKLJUČNI ELEMENTI, PREZRAČEVALNIKI,ODDUŠNIKI,  TOČKOVNI SNEGOLOVI V BARVI KRITINE,  PREZRAČEVALNE MREŽICE V SLEMENU IN POCINKANE V ODKAPU, ZAKLJUČNI TRAKOVI, VES SPOJNI MATERIAL IN PODOBNO, V SKLADU Z PONUDBO PROIZVAJALCA, VSA DELA IN PRENOSI - MATERIAL KRITINE MORA USTREZATI TEHNIČNIM LASTNOSTIM B roof.</t>
  </si>
  <si>
    <r>
      <t xml:space="preserve">DOBAVA MATERIALA IN IZDELAVA SPUŠČENEGA </t>
    </r>
    <r>
      <rPr>
        <b/>
        <sz val="10"/>
        <rFont val="Arial"/>
        <family val="2"/>
        <charset val="238"/>
      </rPr>
      <t xml:space="preserve">STROPA/STROP S.2( NIŠA GLAVNEGA VHODA POD TLAKOM  TL.MEK .1) </t>
    </r>
    <r>
      <rPr>
        <sz val="10"/>
        <rFont val="Arial"/>
        <family val="2"/>
        <charset val="238"/>
      </rPr>
      <t xml:space="preserve">- RAVEN STROP, CEMENTNA PLOŠČA KOT NPR KNAUF AQUAPANEL OUTDOOR 2X1,14cm NA TIPSKI KOVINSKI PODKONSTRUKCIJI, TOPLOTNA IZOLACIJA KAMENA MINERALNA VOLNA KOT NPR. KNAUF INSULATION FKS-F THERMAL 10 CM, BANDAŽIRANJE STIKOV IN NANOS PRVEGA SLOJA GRADBENEGA LEPILA Z STEKLENO MREŽICO, IZRAVNALNI SLOJ GRADBENEGA LEPILA, TANKOSLOJNI ZAKLJUČNI SILIKONSKI FASADNI SLOJ KOT NPR. JUBIZOL SILICONE FINISH XS 1,5mm, V CENI ZAJETI KOMPLETNO POSTAVKO IN MATERIALE IZDELAVE, KITANJE IN BANDAŽIRANJE STIKOV IN IZVEDBO ZAKLJUČNEGA SLOJA, IZDELAVO VSEH IZREZOV ZA LUČI IN PODOBNO, VSA POMOŽNA DELA, PRENOSE IN TRANSPORTE </t>
    </r>
  </si>
  <si>
    <t>DOBAVA IN MONTAŽA POKROVOV JAŠKOV IN OKVIROV S PREDHODNO VGRADNJO OKVIRJEV JAŠKOV, VSA DELA PRENOSI IN TRANSPORTI. KOVINSKI PROTISMRADNI POKROVI PRIPRAVLJENI ZA POLAGANJE FINALNEGA TLAKA IZ NERJAVEČE PLOČEVINE DEB. 2MM, DEB. 5 CM. V CENO ZAJETI BETONIRANJE POKROVA NA VIŠINO, TESNENJE S TESNILNO TEKOČINO. DIM. POKROVA 60/60 CM</t>
  </si>
  <si>
    <r>
      <rPr>
        <b/>
        <sz val="10"/>
        <rFont val="Arial CE"/>
        <charset val="238"/>
      </rPr>
      <t xml:space="preserve">ŠPALETE </t>
    </r>
    <r>
      <rPr>
        <sz val="10"/>
        <rFont val="Arial CE"/>
        <charset val="238"/>
      </rPr>
      <t xml:space="preserve">- PREDHODNA ZIDARSKA IZRAVNAVA POVRŠIN, VGRADNJA FIBRAN XPS 2 CM PO CELOTNI ŠIRINI ŠPALETE - ŠIRINE 25-35 CM, LEPILO, MREŽICA. POVRŠINEA PRIPRAVLJENA ZA RAL MONTAŽO STAVBNEGA POHIŠTVA, VSA DELA, PRENOSI IN TRANSPORTI </t>
    </r>
  </si>
  <si>
    <r>
      <rPr>
        <b/>
        <sz val="10"/>
        <rFont val="Arial CE"/>
        <family val="2"/>
        <charset val="238"/>
      </rPr>
      <t>FAS.1</t>
    </r>
    <r>
      <rPr>
        <sz val="10"/>
        <rFont val="Arial CE"/>
        <family val="2"/>
        <charset val="238"/>
      </rPr>
      <t>-</t>
    </r>
    <r>
      <rPr>
        <b/>
        <sz val="10"/>
        <rFont val="Arial CE"/>
        <family val="2"/>
        <charset val="238"/>
      </rPr>
      <t>FASADA</t>
    </r>
    <r>
      <rPr>
        <sz val="10"/>
        <rFont val="Arial CE"/>
        <family val="2"/>
        <charset val="238"/>
      </rPr>
      <t xml:space="preserve"> IZDELAVA FASADNE OBLOGE ZUNANJIH AB POVRŠIN PO SISTEMU USTREZA KOT NPR. DEMIT, JUB , BAUMIT OZ. ENAKOVREDNO. LEPLJENJE FASADNIH TOPLOTNOIZOLACIJSKIH PLOŠČ IZ EKSPANDIRANEGA POLISTIRENA (NPR. JUB EPS F ) V DEBELINI 20 cm, Z TOPLOTNO PREHODNOSTJO λ=0,039 ALI BOLJŠE  W/mK ZA KONTAKTNE FASADE, NA IZRAVNANE, NEOMETANE ZUNANJE ZIDOVE. NA FASADNE PLOŠČE JE NANEŠENA USTREZNA MALTA IN VTISNJENA FASADNA MREŽICA.PO OSUŠITVI SE NANESE DRUGI SLOJ FASADNE MALTE, NAKNADNO SE POVRŠINE PREMAŽEJO Z USTREZNIM PREDNAMAZOM.ZAKLJUČNI SLOJ SE IZVEDE Z ZAKLJUČNIM SLOJEM V STRUKTURI IN BARVI PO IZBORU NAROČNIKA OZ.PROJEKTANTA - TANKOSLOJNI OMET VKLJUČNO Z PREDPISANIM PREDPREMAZOM ( KOT NPR. JUBIZOL SILIKONE FINISH XS)- VELIKOSTI ZRN 1,5 MM S POVEČANIM DODATKOM ZA ZAVIRANJE RAZVOJA ALG IN PLESNI. VSE DOBAVE MATERIALOV,PREVOZI IN TRANSPORTI. V CENI JE ZAJETA TUDI ZAŠČITA VSEGA STAVBNEGA POHIŠTVA,OGRAJ IN TALNIH POVRŠIN, TER FINALNO ČIŠČENJE PO KONČANIH DELIH.BARVNI SPEKTER V SVETLIH BARVAH </t>
    </r>
  </si>
  <si>
    <r>
      <rPr>
        <b/>
        <sz val="10"/>
        <rFont val="Arial CE"/>
        <charset val="238"/>
      </rPr>
      <t>FAS.1</t>
    </r>
    <r>
      <rPr>
        <sz val="10"/>
        <rFont val="Arial CE"/>
        <charset val="238"/>
      </rPr>
      <t>-</t>
    </r>
    <r>
      <rPr>
        <b/>
        <sz val="10"/>
        <rFont val="Arial CE"/>
        <charset val="238"/>
      </rPr>
      <t xml:space="preserve">FASADA/ MINERALNA VOLNA- </t>
    </r>
    <r>
      <rPr>
        <sz val="10"/>
        <rFont val="Arial CE"/>
        <charset val="238"/>
      </rPr>
      <t>IZDELAVA FASADNE OBLOGE ZUNANJIH AB POVRŠIN PO SISTEMU USTREZA KOT NPR. DEMIT, JUB , BAUMIT OZ. ENAKOVREDNO. LEPLJENJE FASADNIH TOPLOTNOIZOLACIJSKIH PLOŠČ IZ MINERALNE VOLNE (NPR. JUBIZOL MV) V DEBELINI 20 cm, Z TOPLOTNO PREHODNOSTJO λ=0,039 ALI BOLJŠE  W/mK ZA KONTAKTNE FASADE, NA IZRAVNANE, NEOMETANE ZUNANJE ZIDOVE. NA FASADNE PLOŠČE JE NANEŠENA USTREZNA MALTA IN VTISNJENA FASADNA MREŽICA.PO OSUŠITVI SE NANESE DRUGI SLOJ FASADNE MALTE, NAKNADNO SE POVRŠINE PREMAŽEJO Z USTREZNIM PREDNAMAZOM.ZAKLJUČNI SLOJ SE IZVEDE Z ZAKLJUČNIM SLOJEM V STRUKTURI IN BARVI PO IZBORU NAROČNIKA OZ.PROJEKTANTA - TANKOSLOJNI OMET VKLJUČNO Z PREDPISANIM PREDPREMAZOM ( KOT NPR. JUBIZOL SILIKONE FINISH XS)- VELIKOSTI ZRN 1,5 MM S POVEČANIM DODATKOM ZA ZAVIRANJE RAZVOJA ALG IN PLESNI. VSE DOBAVE MATERIALOV,PREVOZI IN TRANSPORTI. V CENI JE ZAJETA TUDI ZAŠČITA VSEGA STAVBNEGA POHIŠTVA,OGRAJ IN TALNIH POVRŠIN, TER FINALNO ČIŠČENJE PO KONČANIH DELIH. BARVNI SPEKTER V SVETLIH BARVAH - NANOS FASADE IZ MV JE RAZVIDEN IZ NAČRTA FASAD</t>
    </r>
  </si>
  <si>
    <r>
      <rPr>
        <b/>
        <sz val="10"/>
        <rFont val="Arial CE"/>
        <charset val="238"/>
      </rPr>
      <t>FAS.1 COKL</t>
    </r>
    <r>
      <rPr>
        <sz val="10"/>
        <rFont val="Arial CE"/>
        <charset val="238"/>
      </rPr>
      <t xml:space="preserve"> - IZDELAVA FASADNE OBLOGE ZUNANJIH ZIDNIH POVRŠIN PO SISTEMU DEMIT, JUB, BAUMIT OZ. ENAKOVREDNO. LEPLJENJE FASADNIH IZOLACIJSKI PLOŠČ IZ EKSPANDIRANEGA POLISTIRENA( KOT NPR. JUB EPES - F STRONG SO PREMIUM) DEB.20CM NA IZRAVNANE HIDROIZOLIRANE ZUNANJE ZIDOVE. NA FASADNE PLOŠČE JE NANEŠENA USTREZNA MALTA IN VTISNJENA FASADNA MREŽICA.PO OSUŠITVI SE NANESE ELASTIČNA VODOTESNA MASA KOT NPR JUB HYDROSOL SUPERFLEX 2 K IN DRUGI SLOJ FASADNE MALTE, NAKNADNO SE POVRŠINE PREMAŽEJO Z USTREZNIM PREDNAMAZOM.ZAKLJUČNI SLOJ SE IZVEDE Z ZAKLJUČNIM SLOJEM V STRUKTURI IN BARVI PO IZBORU NAROČNIKA OZ.PROJEKTANTA KOT NPR. JUBIZOL SILIKONE FINISH XS V DEBELINI 1,5 mm, V  ODTENKU Z PRILAGAJANJEM OSNOVNI BARVNI SHEME FASADE. VSE DOBAVE MATERIALOV,PREVOZI IN TRANSPORTI. V CENI JE ZAJETA TUDI ZAŠČITA VSEGA STAVBNEGA POHIŠTVA,OGRAJ IN TALNIH POVRŠIN, TER FINALNO ČIŠČENJE PO KONČANIH DELIH.</t>
    </r>
    <r>
      <rPr>
        <b/>
        <sz val="10"/>
        <rFont val="Arial CE"/>
        <charset val="238"/>
      </rPr>
      <t>COKL VIŠINE DO 50,0 CM</t>
    </r>
  </si>
  <si>
    <r>
      <rPr>
        <b/>
        <sz val="10"/>
        <rFont val="Arial CE"/>
        <charset val="238"/>
      </rPr>
      <t xml:space="preserve">FAS.3 -ODBOJ VODE V VIŠINI 50 CM NAD NIŽJE LEŽEČO STREHO, POŽ. ODPORNOSTI A1 ALI A2) </t>
    </r>
    <r>
      <rPr>
        <sz val="10"/>
        <rFont val="Arial CE"/>
        <charset val="238"/>
      </rPr>
      <t xml:space="preserve">/ IZDELAVA FASADNE OBLOGE ZUNANJIH AB POVRŠIN PO SISTEMU DEMIT, JUB, BAUMIT OZ. ENAKOVREDNO. LEPLJENJE FASADNIH IZOLACIJSKI PLOŠČ IZ EKSPANDIRANEGA POLISTIRENA( KOT NPR. JUB EPES - F STRONG SO PREMIUM) DEB.20 CM NA IZRAVNANE NEOMETANE ZUNANJE ZIDOVE. NA FASADNE PLOŠČE JE NANEŠENA USTREZNA MALTA IN VTISNJENA FASADNA MREŽICA, PO OSUŠITVI SE NANESE ELASTIČNA VODOTESNA MASA KOT NPR JUB HYDROSOL SUPERFLEX 2 K  IN DRUGI SLOJ FASADNE MALTE, ZAKLJUČNI SLOJ SE IZVEDE Z ZAKLJUČNIM SLOJEM V STRUKTURI IN BARVI PO IZBORU NAROČNIKA OZ.PROJEKTANTA - TANKOSLOJNI OMET VKLJUČNO Z PREDPISANIM PREDPREMAZOM ( KOT NPR. JUBIZOL SILIKONE FINISH XS)- VELIKOSTI ZRN 1,5 MM S POVEČANIM DODATKOM ZA ZAVIRANJE RAZVOJA ALG IN PLESNI. VSE DOBAVE MATERIALOV,PREVOZI IN TRANSPORTI. V CENI JE ZAJETA TUDI ZAŠČITA VSEGA STAVBNEGA POHIŠTVA,OGRAJ IN TALNIH POVRŠIN, TER FINALNO ČIŠČENJE PO KONČANIH DELIH.BARVNI SPEKTER V SVETLIH BARVAH </t>
    </r>
  </si>
  <si>
    <r>
      <rPr>
        <b/>
        <sz val="10"/>
        <rFont val="Arial CE"/>
        <charset val="238"/>
      </rPr>
      <t xml:space="preserve">FAS.6- GARAŽA PGD / </t>
    </r>
    <r>
      <rPr>
        <sz val="10"/>
        <rFont val="Arial CE"/>
        <charset val="238"/>
      </rPr>
      <t xml:space="preserve">IZDELAVA FASADNE OBLOGE ZUNANJIH AB POVRŠIN PO SISTEMU USTREZA KOT NPR. DEMIT, JUB , BAUMIT OZ. ENAKOVREDNO. LEPLJENJE FASADNIH TOPLOTNOIZOLACIJSKIH PLOŠČ IZ EKSPANDIRANEGA POLISTIRENA (NPR. JUB EPS F ) V DEBELINI 10 cm, Z TOPLOTNO PREHODNOSTJO λ=0,039 ALI BOLJŠE  W/mK ZA KONTAKTNE FASADE, NA IZRAVNANE, NEOMETANE ZUNANJE ZIDOVE. NA FASADNE PLOŠČE JE NANEŠENA USTREZNA MALTA IN VTISNJENA FASADNA MREŽICA.PO OSUŠITVI SE NANESE DRUGI SLOJ FASADNE MALTE, NAKNADNO SE POVRŠINE PREMAŽEJO Z USTREZNIM PREDNAMAZOM.ZAKLJUČNI SLOJ SE IZVEDE Z ZAKLJUČNIM SLOJEM V STRUKTURI IN BARVI PO IZBORU NAROČNIKA OZ.PROJEKTANTA - TANKOSLOJNI OMET VKLJUČNO Z PREDPISANIM PREDPREMAZOM ( KOT NPR. JUBIZOL SILIKONE FINISH XS)- VELIKOSTI ZRN 1,5 MM S POVEČANIM DODATKOM ZA ZAVIRANJE RAZVOJA ALG IN PLESNI. VSE DOBAVE MATERIALOV,PREVOZI IN TRANSPORTI. V CENI JE ZAJETA TUDI ZAŠČITA VSEGA STAVBNEGA POHIŠTVA,OGRAJ IN TALNIH POVRŠIN, TER FINALNO ČIŠČENJE PO KONČANIH DELIH.BARVNI SPEKTER V SVETLIH BARVAH </t>
    </r>
  </si>
  <si>
    <r>
      <rPr>
        <b/>
        <sz val="10"/>
        <rFont val="Arial CE"/>
        <charset val="238"/>
      </rPr>
      <t xml:space="preserve">FAS.6 COKL -GARAŽA PGD COKL V VIŠINI 50 CM NAD TERENOM </t>
    </r>
    <r>
      <rPr>
        <sz val="10"/>
        <rFont val="Arial CE"/>
        <charset val="238"/>
      </rPr>
      <t xml:space="preserve">/  IZDELAVA FASADNE OBLOGE ZUNANJIH ZIDNIH POVRŠIN PO SISTEMU DEMIT, JUB, BAUMIT OZ. ENAKOVREDNO. LEPLJENJE FASADNIH IZOLACIJSKI PLOŠČ IZ EKSPANDIRANEGA POLISTIRENA( KOT NPR. JUB EPES - F STRONG SO PREMIUM) DEB.10 CM NA IZRAVNANE HIROIZOLIRANE ZUNANJE ZIDOVE. NA FASADNE PLOŠČE JE NANEŠENA USTREZNA MALTA IN VTISNJENA FASADNA MREŽICA.PO OSUŠITVI SE NANESE ELASTIČNA VODOTESNA MASA KOT NPR JUB HYDROSOL SUPERFLEX 2 K IN DRUGI SLOJ FASADNE MALTE, NAKNADNO SE POVRŠINE PREMAŽEJO Z USTREZNIM PREDNAMAZOM.ZAKLJUČNI SLOJ SE IZVEDE Z ZAKLJUČNIM SLOJEM V STRUKTURI IN BARVI PO IZBORU NAROČNIKA OZ.PROJEKTANTA KOT NPR. JUBIZOL SILIKONE FINISH XS V DEBELINI 1,5 mm, V  ODTENKU Z PRILAGAJANJEM OSNOVNI BARVNI SHEME FASADE. VSE DOBAVE MATERIALOV,PREVOZI IN TRANSPORTI. </t>
    </r>
  </si>
  <si>
    <r>
      <rPr>
        <b/>
        <sz val="10"/>
        <rFont val="Arial"/>
        <family val="2"/>
        <charset val="238"/>
      </rPr>
      <t>MASKA NAPUŠČA</t>
    </r>
    <r>
      <rPr>
        <sz val="10"/>
        <rFont val="Arial"/>
        <family val="2"/>
        <charset val="238"/>
      </rPr>
      <t xml:space="preserve"> - IZDELAVA MASKE NA FASADI IZ PLOŠČ KOT NPR. AQUAPANEL KNAUF - OUTDOOR MINI. </t>
    </r>
    <r>
      <rPr>
        <b/>
        <sz val="10"/>
        <rFont val="Arial"/>
        <family val="2"/>
        <charset val="238"/>
      </rPr>
      <t>(MASKA NAPUŠČA R.Š DO 60 CM)</t>
    </r>
    <r>
      <rPr>
        <sz val="10"/>
        <rFont val="Arial"/>
        <family val="2"/>
        <charset val="238"/>
      </rPr>
      <t xml:space="preserve">. IZDELAVA PO DETAJLU. SESTAVNI DEL JE TIPSKA PODKONSTRUKCIJA IZ POCINKANIH PROFILOV, ENOSLOJNA OBLOGA Z OBDELAVO STIKOV-BANDAŽIRANJE IN KITANJE. IZDELAVA SPOJA Z VETRNO OBROBO. NA POVRŠINE JE NANEŠENA USTREZNA MALTA IN VTISNJENA FASADNA MREŽICA.PO OSUŠITVI SE NANESE DRUGI SLOJ FASADNE MALTE, NAKNADNO SE POVRŠINE PREMAŽEJO Z USTREZNIM PREDNAMAZOM.ZAKLJUČNI SLOJ SE IZVEDE Z ZAKLJUČNIM SLOJEM V STRUKTURI, GRANULACIJI  IN BARVI PO IZBORU INVESTITORJA(SILIKONSKI, SILIKATNI OMET), VSE DOBAVE MATERIALOV,PREVOZI IN TRANSPORTI. IZVEDBA V SKLADU Z NAVODILI PROIZVAJALCA </t>
    </r>
  </si>
  <si>
    <r>
      <rPr>
        <b/>
        <sz val="10"/>
        <rFont val="Arial"/>
        <family val="2"/>
        <charset val="238"/>
      </rPr>
      <t>FASADA/ KONZOLNE BETONSKE PLOŠČE( NADSTREŠKI IN ČELNI ROBOVI PLOŠČ)</t>
    </r>
    <r>
      <rPr>
        <sz val="10"/>
        <rFont val="Arial"/>
        <family val="2"/>
        <charset val="238"/>
      </rPr>
      <t xml:space="preserve"> -DOBAVA MATERIALA IN IZDELAVA SISTEMSKEGA TOPLOTNOIZOLATIVNEGA OVOJA BETONSKIH PLOŠČ - PLAFONOV NADSTREŠKOV IN ZAKLJUČNIH ROBOV Z UPORABO TOPLOTNO IN ZVOČNO IZOLACIJSKIH PLOŠČ - PLOŠČE  -PLOŠČE KOT NPR. KNAUF INSULATIONA FKD-S-THERMAL DEB 10 cm (λ=0,035 W/mK), ALI DRUGE USTREZNE IZOLACIJE ENAKIH KARAKTERISTIK, NANOS POLIMERNEGA SLOJA, POSTAVITEV IZOLACIJSKEGA SLOJA, VSA PRITJEVANJA IN SIDRANJA, POSTAVLJANJEM VSEH ROBNIH IN OSNOVNIH PROFILOV , OJAČITEV IN KOTNIKOV, ODKAPNIH PROFILOV, POSTAVLJANJEM ARMIRANEGA SLOJA Z USTREZNIM PREKRIVANJEM, UPOŠTEVANJEM STIKOVANJA FASADE IN NADSTREŠKA, KITANJE IN TESNENJE IN OBDELAVE Z ZAKLJUČNIM OMETOM KOT FASADA PO IZBIRI INVESTITORJA. VSE SISTEM IZVEDBE V SKLADU Z NAVODILI PROIZVAJALCA SISTEMA FASADE (VOGALNIKI NA ŠPALETAH, KONTAKTNI SPOJI...)</t>
    </r>
  </si>
  <si>
    <r>
      <rPr>
        <b/>
        <sz val="10"/>
        <rFont val="Arial"/>
        <family val="2"/>
        <charset val="238"/>
      </rPr>
      <t xml:space="preserve">FASADA/STROP S.2 (NIŠA GLAVNEGA VHODA) </t>
    </r>
    <r>
      <rPr>
        <sz val="10"/>
        <rFont val="Arial"/>
        <family val="2"/>
        <charset val="238"/>
      </rPr>
      <t xml:space="preserve">-DOBAVA MATERIALA IN IZDELAVA SISTEMSKEGA TOPLOTNOIZOLATIVNEGA OVOJA POD BETONSKO PLOŠČO - PLAFON Z UPORABO TOPLOTNO IN ZVOČNO IZOLACIJSKIH PLOŠČ - PLOŠČE  -PLOŠČE KOT NPR. KNAUF INSULATIONA FKD-S-THERMAL DEB 10 cm (λ=0,035 W/mK), ALI DRUGE USTREZNE IZOLACIJE ENAKIH KARAKTERISTIK KATERA SE NALEPI NA IZVEDEN SPUŠČENI STROP IZ MK PLOŠČ KOT NPR. AQUAPANEL OUTDOOR 2 X 1,25 CM, NA TIPSKI KOVINSKI PODKONSTRUKCIJI,  NANOS PRVEGA SLOJA GRADBENEGA LEPILA Z VTISNJENO STEKLENO MREŽICO, IZRAVNALNI SLOJ GRADBENEGA LEPILA IN IZVEDBA TANKOSLOJNEGA SILIKONSKEGA FASADNEGA SLOJA KOT. NPR. JUBIZOL SILICONE FINISH XS  1,5mm, VSA PRITRJEVANJA IN SIDRANJA, POSTAVLJANJEM VSEH ROBNIH IN OSNOVNIH PROFILOV, OJAČITEV IN KOTNIKOV, ODKAPNIH PROFILOV, POSTAVLJANJEM ARMIRANEGA SLOJA Z USTREZNIM PREKRIVANJEM, UPOŠTEVANJEM STIKOVANJA FASADE IN NADSTREŠKA, KITANJE IN TESNENJE IN OBDELAVE Z ZAKLJUČNIM OMETOM, VSA POMOŽNA DELA, PRENOSI IN TRANSPORTI </t>
    </r>
  </si>
  <si>
    <r>
      <rPr>
        <b/>
        <sz val="10"/>
        <rFont val="Arial"/>
        <family val="2"/>
        <charset val="238"/>
      </rPr>
      <t xml:space="preserve">FASADA/STR.3- STROP STREHE NADSTREŠKA/ PLAFONA </t>
    </r>
    <r>
      <rPr>
        <sz val="10"/>
        <rFont val="Arial"/>
        <family val="2"/>
        <charset val="238"/>
      </rPr>
      <t xml:space="preserve">- DOBAVA MATERIALA IN IZDELAVA ZAKLJUČNEGA SLOJA Z IZVEDBO OBLOGE IZ MK PLOŠČ DEB 12,5 mm KOT NPR. AQUAPANEL KNAUF OUTDOOR MINI NA TIPSKI PODKONSTRUKCIJI KATERA JE VIJAČENA IN PRITJENA NA NOSILNO KOVINSKO KONSTRUKCIJO, NA IZRAVNANO POVRŠINO SE NANESE PRVI SLOJ GRADBENEGA LEPILA Z STEKLENO MREŽICO, TER IZRAVNALNI SLOJGRADBENEGA LEPILA TER ZAKLJUČNI SILIKATNI FASADNI OMET. VSA POMOŽNA DELA PRENOSI IN TRANSPORTI </t>
    </r>
  </si>
  <si>
    <t xml:space="preserve">DVOSTRANSKI  OPAŽ RAZNIH PASOVNIH TEMELJEV IN TEMELJNIH NASTAVKOV LOČITVENIH ZIDECEV PRI ZUNANJIH TERASAH - PASOVNI TEMELJI Z OPAŽNIMI PLOŠČAMI IN LESENIMI OPORAMI, MONTAŽA, DEMONTAŽA IN ČIŠČENJE LESA. </t>
  </si>
  <si>
    <t xml:space="preserve">RAZNI DVOSTRANSKI  OPAŽI PRI DOSTOPNI RAMPI, VHODNEM PODESTU IN VERTIKALNE STENE DOSTOPA V KLET  - OPAŽENJE Z OPAŽNIMI PLOŠČAMI IN LESENIMI OPORAMI, MONTAŽA, DEMONTAŽA IN ČIŠČENJE LESA. </t>
  </si>
  <si>
    <t>IZDELAVA DVOSTRANSKEGA GLADKEGA OPAŽA RAVNIH STEN OBJEKTA, SLOPOV, STEBROV IN ATIKE Z OPAŽNIMI PLOŠČAMI OZ.OPAŽNIMI ELEMENTI, KOMPLET Z OPAŽENJEM IN KROJENJEM VSEH  ODPRTIN V STENAH PO OPAŽNEM NAČRTU, MONTAŽA, DEMONTAŽA IN ČIŠČENJE LESA. Z VSEMI TRANSPORTI IN PRENOSI IN ČIŠČENJE LESA.</t>
  </si>
  <si>
    <t>IZDELAVA ENOSTRANSKEGA RAVNEGA OPAŽA VERTIKALNE ZAPORE MEDETAŽNIH PLOŠČ, PLOŠČE OB STOPNIŠČU, PODESTU IN IZREZIH V PLOŠČI.VIŠINE DO 30 CM Z DESKAMI IN PLOHI.MONTAŽA, DEMONTAŽA IN ČIŠČENJE LESA  Z VSEMI TRANSPORTI IN PRENOSI.</t>
  </si>
  <si>
    <t>IZDELAVA GLADKEGA OPAŽA SPODNJEGA ROBA ENORAMNIH STOPNIC  ENOSTAVNE  IZVEDBE IN PODESTOV Z DESKAMI IN PLOHI.PODPIRANJE Z JEKLENIMI STOJKAMI. MONTAŽA, DEMONTAŽA IN ČIŠČENJE LESA, Z VSEMI TRANSPORTI IN PRENOSI.</t>
  </si>
  <si>
    <t xml:space="preserve">IZDELAVA ENOSTRANSKEGA OPAŽA NASTOPNIH PLOSKEV, ČEL IN STRANSKIH POVRŠIN STOPNIC ENOSTAVNE IZVEDBE  Z OPAŽNIMI PLOŠČAMI DESKAMI IN PLOHI, MONTAŽA, OPIRANJE, DEMONTAŽA IN ČIŠČENJE LESA,Z VSEMI TRANSPORTI IN PRENOSI - ENORAMNE STOPNICE </t>
  </si>
  <si>
    <t xml:space="preserve">DOBAVA MATERIALA IN IZDELAVA OSTREŠJA STREHE - SESTAVLJENA SIMETRIČNA ENOSTAVNA DVOKAPNICA Z ENIM SLEMENOM Z KAPNIMI IN VMESNIMI LEGAMI. NAKLON 35°. UPORABITI SUH IN IMPREGNIRAN LES. VSA POMOŽNA DELA IN PRENOSI. V CENO ZAJETI OBDELAVO GLAV LEG IN ŠPIROVCEV , TER 2-3 X  BARVANJE VIDNEGA DELA OSTREŠJA Z BARVAMI ZA LES PO IZBIRI NAROČNIKA. GLEJ NAČRT OSTREŠJA </t>
  </si>
  <si>
    <t>FASADNI IN LOVILNI ODRI IZ JEKLENIH CEVI IN PLOHOV,ALI TIPSKIH ELEMENTOV.VIŠINE DO 12, m. ODER JE NA VSEJ POVRŠINI ZAŠČITITI Z JUTO.PRED IZDELAVO FASADNEGA ODRA JE IZDELATI PROJEKT ODRA IN GA POSREDOVATI PROJEKTANTU ALI NADZORU V POTRDITEV. MONTAŽA, DEMONTAŽA IN ČIŠČENJE ODRA.Z VSEMI TRANSPORTI IN PRENOSI.</t>
  </si>
  <si>
    <r>
      <rPr>
        <b/>
        <sz val="10"/>
        <rFont val="Arial CE"/>
        <charset val="238"/>
      </rPr>
      <t>FAS.2 - VKOPANI ZID</t>
    </r>
    <r>
      <rPr>
        <sz val="10"/>
        <rFont val="Arial CE"/>
        <charset val="238"/>
      </rPr>
      <t>/ IZDELAVA OBLOGE ZUNANJIH AB POVRŠIN PO SISTEMU DEMIT, JUB, BAUMIT OZ. ENAKOVREDNO. LEPLJENJE FASADNIH IZOLACIJSKI PLOŠČ IZ EKSPANDIRANEGA POLISTIRENA( KOT NPR. JUB EPES - F STRONG SO PREMIUM) DEB.15 CM NA IZRAVNANE, HIDROIZOLACIJSKO OBDELANE ZUNANJE ZIDOVE. NA FASADNE PLOŠČE JE NANEŠENA USTREZNA MALTA IN VTISNJENA FASADNA MREŽICA.PO OSUŠITVI SE NANESE ELASTIČNA VODOTESNA MASA KOT NPR JUB HYDROSOL SUPERFLEX 2 K, IN IZRAVNAN Z ČEPASTO FOLIJO. VSE DOBAVE MATERIALOV,PREVOZI IN TRANSPORTI.</t>
    </r>
  </si>
  <si>
    <r>
      <t xml:space="preserve">DOBAVA IN VGRADNJA PODNIH IZOLACIJSKIH PLOŠČ </t>
    </r>
    <r>
      <rPr>
        <b/>
        <sz val="10"/>
        <rFont val="Arial CE"/>
        <family val="2"/>
        <charset val="238"/>
      </rPr>
      <t xml:space="preserve">DEB 20 CM POD TALNO PLOŠČO - IZOLACIJSKE PLOŠČE XPS </t>
    </r>
    <r>
      <rPr>
        <sz val="10"/>
        <rFont val="Arial CE"/>
        <family val="2"/>
        <charset val="238"/>
      </rPr>
      <t>IZ EKSTRUDIRANEGA POLISTIRENA (USTREZAJO PLOŠČE KOT NA PRIMER FRAGMAT XPS 300 GL ALI PODOBNO), DOBAVA MATERIALA, STORITVE, POMOŽNA DELA, PRENOSI IN TRANSPORTI.V CENO ZAJETI TUDI PRILAGODITEV IZOLACIJE OB RAZVODIH KANALIZACIJSKIH IN VODOVODNIH CEVI,TER LOČILNI SLOJ IZOLACIJE IN ESTRIHA S PE FOLIJO.</t>
    </r>
  </si>
  <si>
    <r>
      <t xml:space="preserve">DOBAVA IN VGRADNJA IZOLACIJSKIH PLOŠČ </t>
    </r>
    <r>
      <rPr>
        <b/>
        <sz val="10"/>
        <rFont val="Arial CE"/>
        <family val="2"/>
        <charset val="238"/>
      </rPr>
      <t xml:space="preserve">DEB 15 CM - IZDELAVA VERTIKALNE ZAPORE TALNE PLOŠČE H=CCA 70 CM - IZOLACIJSKE PLOŠČE XPS </t>
    </r>
    <r>
      <rPr>
        <sz val="10"/>
        <rFont val="Arial CE"/>
        <family val="2"/>
        <charset val="238"/>
      </rPr>
      <t>IZ EKSTRUDIRANEGA POLISTIRENA (USTREZAJO PLOŠČE KOT NA PRIMER FRAGMAT XPS 300 GL ALI PODOBNO), DOBAVA MATERIALA, STORITVE, POMOŽNA DELA, PRENOSI IN TRANSPORTI.V CENO ZAJETI TUDI PRILAGODITEV IZOLACIJE OB RAZVODIH KANALIZACIJSKIH IN VODOVODNIH CEVI,TER LOČILNI SLOJ IZOLACIJE IN ESTRIHA S PE FOLIJO.</t>
    </r>
  </si>
  <si>
    <r>
      <t xml:space="preserve">DOBAVA IN VGRADNJA PODNIH IZOLACIJSKIH PLOŠČ DEB </t>
    </r>
    <r>
      <rPr>
        <b/>
        <sz val="10"/>
        <rFont val="Arial CE"/>
        <family val="2"/>
        <charset val="238"/>
      </rPr>
      <t>15 CM</t>
    </r>
    <r>
      <rPr>
        <sz val="10"/>
        <rFont val="Arial CE"/>
        <family val="2"/>
        <charset val="238"/>
      </rPr>
      <t xml:space="preserve"> IZ EKSPANDIRANEGA POLISTIRENA S KARAKTERISTIKAMI TOPLOTNE IZOLACIJE IN IZOLACIJE POHODNEGA ZVOKA V PLAVAJOČIH PODIH (USTREZAJO PLOŠČE KOT NA PRIMER FRAGMAT EPS 150 ALI PODOBNO), DOBAVA MATERIALA, STORITVE, POMOŽNA DELA, PRENOSI IN TRANSPORTI.V CENO ZAJETI TUDI PRILAGODITEV IZOLACIJE OB RAZVODIH KANALIZACIJSKIH IN VODOVODNIH CEVI,TER LOČILNI SLOJ IZOLACIJE IN ESTRIHA S PE FOLIJO.</t>
    </r>
  </si>
  <si>
    <r>
      <t>DOBAVA IN VGRADNJA PODNIH IZOLACIJSKIH PLOŠČ DEB 8</t>
    </r>
    <r>
      <rPr>
        <b/>
        <sz val="10"/>
        <rFont val="Arial CE"/>
        <family val="2"/>
        <charset val="238"/>
      </rPr>
      <t xml:space="preserve"> CM</t>
    </r>
    <r>
      <rPr>
        <sz val="10"/>
        <rFont val="Arial CE"/>
        <family val="2"/>
        <charset val="238"/>
      </rPr>
      <t xml:space="preserve"> IZ EKSPANDIRANEGA POLISTIRENA S KARAKTERISTIKAMI TOPLOTNE IZOLACIJE IN IZOLACIJE POHODNEGA ZVOKA V PLAVAJOČIH PODIH (USTREZAJO PLOŠČE KOT NA PRIMER FRAGMAT EPS 150 ALI PODOBNO), DOBAVA MATERIALA, STORITVE, POMOŽNA DELA, PRENOSI IN TRANSPORTI.V CENO ZAJETI TUDI PRILAGODITEV IZOLACIJE OB RAZVODIH KANALIZACIJSKIH IN VODOVODNIH CEVI,TER LOČILNI SLOJ IZOLACIJE IN ESTRIHA S PE FOLIJO.</t>
    </r>
  </si>
  <si>
    <r>
      <t xml:space="preserve">DOBAVA IN VGRADNJA PODNIH IZOLACIJSKIH PLOŠČ </t>
    </r>
    <r>
      <rPr>
        <b/>
        <sz val="10"/>
        <rFont val="Arial CE"/>
        <family val="2"/>
        <charset val="238"/>
      </rPr>
      <t>DEB 10 CM</t>
    </r>
    <r>
      <rPr>
        <sz val="10"/>
        <rFont val="Arial CE"/>
        <family val="2"/>
        <charset val="238"/>
      </rPr>
      <t xml:space="preserve"> IZ EKSPANDIRANEGA POLISTIRENA S KARAKTERISTIKAMI TOPLOTNE IZOLACIJE IN IZOLACIJE POHODNEGA ZVOKA V PLAVAJOČIH PODIH (USTREZAJO PLOŠČE KOT NA PRIMER FRAGMAT XPS  30 GI ALI PODOBNO), DOBAVA MATERIALA, STORITVE, POMOŽNA DELA, PRENOSI IN TRANSPORTI.V CENO ZAJETI TUDI PRILAGODITEV IZOLACIJE OB RAZVODIH KANALIZACIJSKIH IN VODOVODNIH CEVI,TER LOČILNI SLOJ IZOLACIJE IN ESTRIHA S PE FOLIJO.</t>
    </r>
  </si>
  <si>
    <r>
      <t xml:space="preserve">STROJN/ ROČNA IZDELAVA CEMENTNIH ESTRIHOV - SAMORAZLIVNI KLASIČNI CEMENTNI ESTRIH </t>
    </r>
    <r>
      <rPr>
        <b/>
        <sz val="10"/>
        <rFont val="Arial CE"/>
        <family val="2"/>
        <charset val="238"/>
      </rPr>
      <t>DEB 5,50 CM</t>
    </r>
    <r>
      <rPr>
        <sz val="10"/>
        <rFont val="Arial CE"/>
        <family val="2"/>
        <charset val="238"/>
      </rPr>
      <t xml:space="preserve"> MIKROARMIRAN Z MIKROVLAKNI 20-25 KG/M3, Z DODATKOM ZA PREVODNOST MB 20 IN USTREZNO DILETIRAN / IZDELAVA BETONSKE MEŠANICE,  VGRAJEVANJE IN STROJNO ZAGLAJEVANJE ESTRIHA, STROJNI RAZREZ POTREBNIH DILETACIJ, VGRADNJA DILETACIJSKEGA STIROPOR TRAKU DEB. 1CM OB STRENAH, DOBAVA VSEGA MATERIALA, PRENOSI IN STORITVE</t>
    </r>
  </si>
  <si>
    <r>
      <t xml:space="preserve">STROJN/ ROČNA IZDELAVA CEMENTNIH ESTRIHOV - SAMORAZLIVNI KLASIČNI CEMENTNI ESTRIH </t>
    </r>
    <r>
      <rPr>
        <b/>
        <sz val="10"/>
        <rFont val="Arial CE"/>
        <family val="2"/>
        <charset val="238"/>
      </rPr>
      <t>DEB 4,00 CM</t>
    </r>
    <r>
      <rPr>
        <sz val="10"/>
        <rFont val="Arial CE"/>
        <family val="2"/>
        <charset val="238"/>
      </rPr>
      <t xml:space="preserve"> MIKROARMIRAN Z MIKROVLAKNI 20-25 KG/M3, Z DODATKOM ZA PREVODNOST MB 20 IN USTREZNO DILETIRAN / IZDELAVA BETONSKE MEŠANICE,  VGRAJEVANJE IN STROJNO ZAGLAJEVANJE ESTRIHA, STROJNI RAZREZ POTREBNIH DILETACIJ, VGRADNJA DILETACIJSKEGA STIROPOR TRAKU DEB. 1CM OB STRENAH, DOBAVA VSEGA MATERIALA, PRENOSI IN STORITVE</t>
    </r>
  </si>
  <si>
    <r>
      <t>VZIDAVA OKEN VEL DO 2,0 M</t>
    </r>
    <r>
      <rPr>
        <vertAlign val="superscript"/>
        <sz val="10"/>
        <rFont val="Arial CE"/>
        <family val="2"/>
        <charset val="238"/>
      </rPr>
      <t>2</t>
    </r>
    <r>
      <rPr>
        <sz val="10"/>
        <rFont val="Arial CE"/>
        <family val="2"/>
        <charset val="238"/>
      </rPr>
      <t>,IZDELAVA MALTE,PRENOSI IN TRANSPORTI.</t>
    </r>
  </si>
  <si>
    <r>
      <t>VZIDAVA OKEN IN VRAT VEL NAD 2,0 M</t>
    </r>
    <r>
      <rPr>
        <vertAlign val="superscript"/>
        <sz val="10"/>
        <rFont val="Arial CE"/>
        <family val="2"/>
        <charset val="238"/>
      </rPr>
      <t>2</t>
    </r>
    <r>
      <rPr>
        <sz val="10"/>
        <rFont val="Arial CE"/>
        <family val="2"/>
        <charset val="238"/>
      </rPr>
      <t>,IZDELAVA MALTE, PRENOSI IN TRANSPORTI.</t>
    </r>
  </si>
  <si>
    <r>
      <t>SLIKANJE TAL, STEN IN STROPOV Z AKRILNO ČRNO BARVO 3X . DOBAVA VSEGA MATERIALA IN STORITEV.</t>
    </r>
    <r>
      <rPr>
        <b/>
        <sz val="10"/>
        <rFont val="Arial Narrow"/>
        <family val="2"/>
        <charset val="238"/>
      </rPr>
      <t xml:space="preserve"> ZAODRJE</t>
    </r>
  </si>
  <si>
    <r>
      <t xml:space="preserve">DOBAVA MATERIALA IN IZDELAVA SPUŠČENEGA STROPA V PODSTREŠJU - RAVNINE IN POŠEVNINE  V SESTAVI: PARAPROPUSTNA FOLIJA (KNAUF INSULATION HOMESEAL LDS0,04), TOPLOTNA IZOLACIJA KOT KNAUF INSULATION UNIFIT 035 (TOPLOTNE PREHODNOSTI 0,035W/M2) 3X10 CM POLAGANJE KRIŽNO, PARNA ZAPORA PE FOLIJA(KNAUF INSULATION HOMESEAL LDS 100), TIPSKA KOVINSKA PODKONSTRUKCIJA Z OBEŠALI IN ENOSTRANSKA ENOSLOJNA OBLOGA IZ 1x MAVČNOKARTONSKA PLOŠČA 12,5 MM GKB. STROP IZDELATI PO NAČRTU STROPA. VIŠINA MONTAŽE DO 4- 8 M, V CENI ZAJETI KITANJE IN BANDAŽIRANJE STIKOV, IZDELAVO VSEH IZREZOV ZA STREŠNA OKNA, LUČI IN PODOBNO, VERTIKALNE OBODNE STENE DO STREŠNE KONSTRUKCIJE,ZRAČNIKI, DIMNIKI, IPD SE OBLOŽIJO DO VIŠINE STREŠNIKA - </t>
    </r>
    <r>
      <rPr>
        <b/>
        <sz val="10"/>
        <rFont val="Arial"/>
        <family val="2"/>
        <charset val="238"/>
      </rPr>
      <t xml:space="preserve">STROP PROTI NEOGREVANEMU PODSTREŠJU (STROP S.1) - USTREZA SISTEM KNAUF </t>
    </r>
  </si>
  <si>
    <r>
      <rPr>
        <b/>
        <sz val="10"/>
        <rFont val="Arial CE"/>
        <charset val="238"/>
      </rPr>
      <t xml:space="preserve">ZUNANJI DOSTOP-RAMPA, RAZNI DOSTOPI IN PODPORNI ZIDOVI </t>
    </r>
    <r>
      <rPr>
        <sz val="10"/>
        <rFont val="Arial CE"/>
        <charset val="238"/>
      </rPr>
      <t>(AB KONSTRUKCIJE) STROJNA OBDELAVA IN PRIPRAVA VIDNIH BETONSKIH POVRŠIN  ZA FINALNO BRUŠENJE BETONSKIH POVRŠIN AB ZIDOV KOT KONČNA OBDELAVA Z MEHANSKIM BRUŠENJEM BETONSKIH POVRŠIN NA ATMOSFERSKE VPLIVE IN SOLI Z VSEMI DELI PRENOSI IN TRANSPORTI TER NAVODILI IZVAJALCA DEL</t>
    </r>
  </si>
  <si>
    <r>
      <rPr>
        <b/>
        <sz val="10"/>
        <rFont val="Arial CE"/>
        <charset val="238"/>
      </rPr>
      <t xml:space="preserve">FAS.4.z- ZUNANJI/FASADNI ZATREPNI ZID - </t>
    </r>
    <r>
      <rPr>
        <sz val="10"/>
        <rFont val="Arial CE"/>
        <charset val="238"/>
      </rPr>
      <t xml:space="preserve">IZDELAVA FASADNE OBLOGE ZUNANJIH AB POVRŠIN PO SISTEMU USTREZA KOT NPR. DEMIT, JUB , BAUMIT OZ. ENAKOVREDNO. LEPLJENJE FASADNIH TOPLOTNOIZOLACIJSKIH PLOŠČ IZ EKSPANDIRANEGA POLISTIRENA (NPR. JUB EPS F ) V DEBELINI 20 cm, Z TOPLOTNO PREHODNOSTJO λ=0,039 ALI BOLJŠE  W/mK ZA KONTAKTNE FASADE, NA IZRAVNANE, NEOMETANE ZUNANJE ZIDOVE. NA FASADNE PLOŠČE JE NANEŠENA USTREZNA MALTA IN VTISNJENA FASADNA MREŽICA.PO OSUŠITVI SE NANESE DRUGI SLOJ FASADNE MALTE, NAKNADNO SE POVRŠINE PREMAŽEJO Z USTREZNIM PREDNAMAZOM.ZAKLJUČNI SLOJ SE IZVEDE Z ZAKLJUČNIM SLOJEM V STRUKTURI IN BARVI PO IZBORU NAROČNIKA OZ.PROJEKTANTA - TANKOSLOJNI OMET VKLJUČNO Z PREDPISANIM PREDPREMAZOM ( KOT NPR. JUBIZOL SILIKONE FINISH XS)- VELIKOSTI ZRN 1,5 MM S POVEČANIM DODATKOM ZA ZAVIRANJE RAZVOJA ALG IN PLESNI. VSE DOBAVE MATERIALOV,PREVOZI IN TRANSPORTI. V CENI JE ZAJETA TUDI ZAŠČITA VSEGA STAVBNEGA POHIŠTVA,OGRAJ IN TALNIH POVRŠIN, TER FINALNO ČIŠČENJE PO KONČANIH DELIH.BARVNI SPEKTER V SVETLIH BARVAH </t>
    </r>
  </si>
  <si>
    <r>
      <rPr>
        <b/>
        <sz val="10"/>
        <rFont val="Arial CE"/>
        <charset val="238"/>
      </rPr>
      <t xml:space="preserve">FAS.4.Z- ZUNANJI ZATREPNI ZID /TOPLOTNOIZOLACIJSKI OVOJ NA NOTRANJI STRANI AB STENE - </t>
    </r>
    <r>
      <rPr>
        <sz val="10"/>
        <rFont val="Arial CE"/>
        <charset val="238"/>
      </rPr>
      <t xml:space="preserve">IZDELAVA TOPLOTNOIZOLACIJSKE OBLOGE IZ TOPLOTNOIZOLACIJSKIH PLOŠČ IZ KAMENE MINERALNE VOLJE DEB 10 CM KOT NPR.KNAUF INSULATION FKS -F THERMAL Z TOPLOTNO PREHODNOSTJO λ=0,039 ALI BOLJŠE  W/mK, POLAGANJE DO VIŠINE 1,00 M NAD IZOLACIJO STROPA S.1, NA PREDHODNO IZDELANO POLOŽENO PARNO ZAPORO PE FOLIJA S100 KOT NPR KNAUF INSULATION HOMESAL LDS 100. VSE DOBAVE MATERIALOV,PREVOZI IN TRANSPORTI. </t>
    </r>
  </si>
  <si>
    <r>
      <rPr>
        <b/>
        <sz val="10"/>
        <rFont val="Arial CE"/>
        <charset val="238"/>
      </rPr>
      <t xml:space="preserve">FAS.4.n- NOTRANJI ZATREPNI ZID - </t>
    </r>
    <r>
      <rPr>
        <sz val="10"/>
        <rFont val="Arial CE"/>
        <charset val="238"/>
      </rPr>
      <t xml:space="preserve">IZDELAVA TOPLOTNOIZOLACIJSKE OBLOGE IZ TOPLOTNOIZOLACIJSKIH PLOŠČ IZ EKSPANDIRANEGA POLISTIRENA (NPR. JUB EPS F ) V DEBELINI 20 cm, Z TOPLOTNO PREHODNOSTJO λ=0,039 ALI BOLJŠE  W/mK, POLAGANJE DO OSTREŠJA NA PREDHODNO IZRAVNANO BETONSKO POVRŠINO, TER IZVEDBO SLOJA PARNE ZAPORE - PE FOLIJA KOT NPR. SD 100, KNAUF INSULATION HOMESEAL LDS 100. VSE DOBAVE MATERIALOV,PREVOZI IN TRANSPORTI. </t>
    </r>
  </si>
  <si>
    <r>
      <rPr>
        <b/>
        <sz val="10"/>
        <rFont val="Arial CE"/>
        <charset val="238"/>
      </rPr>
      <t xml:space="preserve">FAS.5.n- NOTRANJI ZATREPNI ZID V PROSTORU ENERGETIKE -  </t>
    </r>
    <r>
      <rPr>
        <sz val="10"/>
        <rFont val="Arial CE"/>
        <charset val="238"/>
      </rPr>
      <t xml:space="preserve">IZDELAVA TOPLOTNOIZOLACIJSKE OBLOGE IZ TOPLOTNOIZOLACIJSKIH PLOŠČ IZ KAMENE MINERALNE VOLNE V DEBELINI 20 cm, KOT NPR. KNAUF INSULATION FKS-F THERMAL Z TOPLOTNO PREHODNOSTJO λ=0,039 ALI BOLJŠE  W/mK, POLAGANJE DO OSTREŠJA NA PREDHODNO IZRAVNANO BETONSKO POVRŠINO(PROTI HLADNEMU PODSTREŠJU), TER IZVEDBO SLOJA PARNE ZAPORE - PE FOLIJA KOT NPR. SD 100 KNAUF INSULATION HOMESEAL LDS 100 - V NOTRANJOSTI PROSTORA IZVEDBA TOPLOTNOIZOLACIJSKEGA OVOJA IZ PLOŠČ KAMENE MINERALNE VOLNE V DEBELINI 10 CM KOT NPR KNAUF INSULATION FKS-F THERMAL, VSE DOBAVE MATERIALOV,PREVOZI IN TRANSPORTI. </t>
    </r>
  </si>
  <si>
    <t xml:space="preserve">PRED IZVEDBO IZDELATI TEHNOLOŠKI PROJEKT BETONA </t>
  </si>
  <si>
    <r>
      <t xml:space="preserve">PODLOŽNI BETON, NEARMIRAN DEB. 10 CM,  NAPRAVA </t>
    </r>
    <r>
      <rPr>
        <b/>
        <sz val="10"/>
        <rFont val="Arial CE"/>
        <family val="2"/>
        <charset val="238"/>
      </rPr>
      <t>PODLOŽNEGA BETONA POD TEMELJNO PLOŠČO IN POD PASOVNIMI TEMELJI</t>
    </r>
    <r>
      <rPr>
        <sz val="10"/>
        <rFont val="Arial CE"/>
        <family val="2"/>
        <charset val="238"/>
      </rPr>
      <t>, DOBAVA IN VGRAJEVANJE BETONA C 20/25;  XC2, IZRAVNAVA  POVRŠINE, GLAJENJE POVRŠINE, PRENOSI IN POMOŽNA DELA. OBRAČUN: PO M</t>
    </r>
    <r>
      <rPr>
        <vertAlign val="superscript"/>
        <sz val="10"/>
        <rFont val="Arial CE"/>
        <family val="2"/>
        <charset val="238"/>
      </rPr>
      <t>3</t>
    </r>
    <r>
      <rPr>
        <sz val="10"/>
        <rFont val="Arial CE"/>
        <family val="2"/>
        <charset val="238"/>
      </rPr>
      <t xml:space="preserve"> VGRAJENEGA PODLOŽNEGA BETONA. POVRŠINA MORA BITI RAVNA ZA POLAGANJE HIDROIZOLACIJE </t>
    </r>
  </si>
  <si>
    <r>
      <t xml:space="preserve">ARMIRANI BETON </t>
    </r>
    <r>
      <rPr>
        <b/>
        <sz val="10"/>
        <rFont val="Arial CE"/>
        <family val="2"/>
        <charset val="238"/>
      </rPr>
      <t xml:space="preserve"> TEMELJNE PLOŠČE IN OJAČITEV TEMELJNE PLOŠČE DEB 30 CM</t>
    </r>
    <r>
      <rPr>
        <sz val="10"/>
        <rFont val="Arial CE"/>
        <family val="2"/>
        <charset val="238"/>
      </rPr>
      <t>, DOBAVA IN VGRAJEVANJE BETONA C 25/30;  XC2; D</t>
    </r>
    <r>
      <rPr>
        <vertAlign val="subscript"/>
        <sz val="10"/>
        <rFont val="Arial CE"/>
        <family val="2"/>
        <charset val="238"/>
      </rPr>
      <t>MAX</t>
    </r>
    <r>
      <rPr>
        <sz val="10"/>
        <rFont val="Arial CE"/>
        <family val="2"/>
        <charset val="238"/>
      </rPr>
      <t xml:space="preserve"> = 22; S4; KONSTRUKCIJE PREREZA NAD 0.30 M</t>
    </r>
    <r>
      <rPr>
        <vertAlign val="superscript"/>
        <sz val="10"/>
        <rFont val="Arial CE"/>
        <family val="2"/>
        <charset val="238"/>
      </rPr>
      <t>3</t>
    </r>
    <r>
      <rPr>
        <sz val="10"/>
        <rFont val="Arial CE"/>
        <family val="2"/>
        <charset val="238"/>
      </rPr>
      <t>/M</t>
    </r>
    <r>
      <rPr>
        <vertAlign val="superscript"/>
        <sz val="10"/>
        <rFont val="Arial CE"/>
        <family val="2"/>
        <charset val="238"/>
      </rPr>
      <t>1</t>
    </r>
    <r>
      <rPr>
        <sz val="10"/>
        <rFont val="Arial CE"/>
        <family val="2"/>
        <charset val="238"/>
      </rPr>
      <t xml:space="preserve"> Z VSEMI TRANSPORTI, ZGOSTITVIJO IN NEGO BETONA.  </t>
    </r>
  </si>
  <si>
    <r>
      <t xml:space="preserve">ARMIRANI BETON </t>
    </r>
    <r>
      <rPr>
        <b/>
        <sz val="10"/>
        <rFont val="Arial CE"/>
        <charset val="238"/>
      </rPr>
      <t xml:space="preserve">AB STEN DEB 30 IN  25 CM, STEBROV IN SLOPOV, </t>
    </r>
    <r>
      <rPr>
        <sz val="10"/>
        <rFont val="Arial CE"/>
        <family val="2"/>
        <charset val="238"/>
      </rPr>
      <t>DOBAVA IN VGRAJEVANJE BETONA C 25/30;  XC3; D</t>
    </r>
    <r>
      <rPr>
        <vertAlign val="subscript"/>
        <sz val="10"/>
        <rFont val="Arial CE"/>
        <family val="2"/>
        <charset val="238"/>
      </rPr>
      <t>MAX</t>
    </r>
    <r>
      <rPr>
        <sz val="10"/>
        <rFont val="Arial CE"/>
        <family val="2"/>
        <charset val="238"/>
      </rPr>
      <t xml:space="preserve"> = 22; (V/C)</t>
    </r>
    <r>
      <rPr>
        <vertAlign val="subscript"/>
        <sz val="10"/>
        <rFont val="Arial CE"/>
        <family val="2"/>
        <charset val="238"/>
      </rPr>
      <t>MAX</t>
    </r>
    <r>
      <rPr>
        <sz val="10"/>
        <rFont val="Arial CE"/>
        <family val="2"/>
        <charset val="238"/>
      </rPr>
      <t xml:space="preserve"> = 0,55; S4; KONSTRUKCIJE PREREZA  0.20 – 0.30 M</t>
    </r>
    <r>
      <rPr>
        <vertAlign val="superscript"/>
        <sz val="10"/>
        <rFont val="Arial CE"/>
        <family val="2"/>
        <charset val="238"/>
      </rPr>
      <t>3</t>
    </r>
    <r>
      <rPr>
        <sz val="10"/>
        <rFont val="Arial CE"/>
        <family val="2"/>
        <charset val="238"/>
      </rPr>
      <t>/M</t>
    </r>
    <r>
      <rPr>
        <vertAlign val="superscript"/>
        <sz val="10"/>
        <rFont val="Arial CE"/>
        <family val="2"/>
        <charset val="238"/>
      </rPr>
      <t>2</t>
    </r>
    <r>
      <rPr>
        <sz val="10"/>
        <rFont val="Arial CE"/>
        <family val="2"/>
        <charset val="238"/>
      </rPr>
      <t xml:space="preserve"> Z VSEMI TRANSPORTI, ZGOSTITVIJO IN NEGO BETONA  </t>
    </r>
  </si>
  <si>
    <r>
      <t xml:space="preserve">ARMIRANI BETON </t>
    </r>
    <r>
      <rPr>
        <b/>
        <sz val="10"/>
        <rFont val="Arial CE"/>
        <charset val="238"/>
      </rPr>
      <t>PREKLAD IN NOSILCEV</t>
    </r>
    <r>
      <rPr>
        <sz val="10"/>
        <rFont val="Arial CE"/>
        <family val="2"/>
        <charset val="238"/>
      </rPr>
      <t>,  DOBAVA IN VGRAJEVANJE BETONA C 25/30;  XC1; D</t>
    </r>
    <r>
      <rPr>
        <vertAlign val="subscript"/>
        <sz val="10"/>
        <rFont val="Arial CE"/>
        <family val="2"/>
        <charset val="238"/>
      </rPr>
      <t>MAX</t>
    </r>
    <r>
      <rPr>
        <sz val="10"/>
        <rFont val="Arial CE"/>
        <family val="2"/>
        <charset val="238"/>
      </rPr>
      <t xml:space="preserve"> = 22; (V/C)</t>
    </r>
    <r>
      <rPr>
        <vertAlign val="subscript"/>
        <sz val="10"/>
        <rFont val="Arial CE"/>
        <family val="2"/>
        <charset val="238"/>
      </rPr>
      <t>MAX</t>
    </r>
    <r>
      <rPr>
        <sz val="10"/>
        <rFont val="Arial CE"/>
        <family val="2"/>
        <charset val="238"/>
      </rPr>
      <t xml:space="preserve"> = 0,55; S4; KONSTRUKCIJE PREREZA 0.12 – 0.20 M</t>
    </r>
    <r>
      <rPr>
        <vertAlign val="superscript"/>
        <sz val="10"/>
        <rFont val="Arial CE"/>
        <family val="2"/>
        <charset val="238"/>
      </rPr>
      <t>3</t>
    </r>
    <r>
      <rPr>
        <sz val="10"/>
        <rFont val="Arial CE"/>
        <family val="2"/>
        <charset val="238"/>
      </rPr>
      <t>/M</t>
    </r>
    <r>
      <rPr>
        <vertAlign val="superscript"/>
        <sz val="10"/>
        <rFont val="Arial CE"/>
        <charset val="238"/>
      </rPr>
      <t>1</t>
    </r>
    <r>
      <rPr>
        <sz val="10"/>
        <rFont val="Arial CE"/>
        <family val="2"/>
        <charset val="238"/>
      </rPr>
      <t xml:space="preserve"> Z VSEMI TRANSPORTI, ZGOSTITVIJO IN NEGO BETONA.  </t>
    </r>
  </si>
  <si>
    <r>
      <t>ARMIRANI BETON</t>
    </r>
    <r>
      <rPr>
        <b/>
        <sz val="10"/>
        <rFont val="Arial CE"/>
        <family val="2"/>
        <charset val="238"/>
      </rPr>
      <t xml:space="preserve"> STOPNIC IN PODESTOV</t>
    </r>
    <r>
      <rPr>
        <sz val="10"/>
        <rFont val="Arial CE"/>
        <family val="2"/>
        <charset val="238"/>
      </rPr>
      <t>,  DOBAVA IN VGRAJEVANJE BETONA C 25/30;  XC1; D</t>
    </r>
    <r>
      <rPr>
        <vertAlign val="subscript"/>
        <sz val="10"/>
        <rFont val="Arial CE"/>
        <family val="2"/>
        <charset val="238"/>
      </rPr>
      <t>MAX</t>
    </r>
    <r>
      <rPr>
        <sz val="10"/>
        <rFont val="Arial CE"/>
        <family val="2"/>
        <charset val="238"/>
      </rPr>
      <t xml:space="preserve"> = 22; (V/C)</t>
    </r>
    <r>
      <rPr>
        <vertAlign val="subscript"/>
        <sz val="10"/>
        <rFont val="Arial CE"/>
        <family val="2"/>
        <charset val="238"/>
      </rPr>
      <t>MAX</t>
    </r>
    <r>
      <rPr>
        <sz val="10"/>
        <rFont val="Arial CE"/>
        <family val="2"/>
        <charset val="238"/>
      </rPr>
      <t xml:space="preserve"> = 0,55; S4; KONSTRUKCIJE PREREZA 0.12 – 0.20 M</t>
    </r>
    <r>
      <rPr>
        <vertAlign val="superscript"/>
        <sz val="10"/>
        <rFont val="Arial CE"/>
        <family val="2"/>
        <charset val="238"/>
      </rPr>
      <t>3</t>
    </r>
    <r>
      <rPr>
        <sz val="10"/>
        <rFont val="Arial CE"/>
        <family val="2"/>
        <charset val="238"/>
      </rPr>
      <t>/M</t>
    </r>
    <r>
      <rPr>
        <vertAlign val="superscript"/>
        <sz val="10"/>
        <rFont val="Arial CE"/>
        <charset val="238"/>
      </rPr>
      <t>2</t>
    </r>
    <r>
      <rPr>
        <sz val="10"/>
        <rFont val="Arial CE"/>
        <family val="2"/>
        <charset val="238"/>
      </rPr>
      <t xml:space="preserve"> Z VSEMI TRANSPORTI, ZGOSTITVIJO IN NEGO BETONA. V CENI UPOŠTEVATI IZVEDBO IZOLACIJE ZA PREPREČITEV PRENOSA ZVOKA Z VGRADNJO TIPSKIH ELEMENTOV ZA PREPREČITEV(USTREZA SCHOCK TRONSOLE DISTANČNIKI OZ. IZOLACIJA - LOČITEV STOPNIŠČNE RAME OD PODESTA Z TIPOM T, LOČITEV PODESTA OD STENE Z TIPOM Z IN LOČITEV STOPNIC PROTI STENI Z L ELEMENTOM)   </t>
    </r>
  </si>
  <si>
    <t xml:space="preserve">KURUND TLAK </t>
  </si>
  <si>
    <r>
      <t>REBRASTA ARMATURA DO</t>
    </r>
    <r>
      <rPr>
        <sz val="10"/>
        <rFont val="Symbol"/>
        <family val="1"/>
        <charset val="2"/>
      </rPr>
      <t xml:space="preserve"> F</t>
    </r>
    <r>
      <rPr>
        <sz val="10"/>
        <rFont val="Arial CE"/>
        <family val="2"/>
        <charset val="238"/>
      </rPr>
      <t xml:space="preserve"> </t>
    </r>
    <r>
      <rPr>
        <b/>
        <sz val="10"/>
        <rFont val="Arial CE"/>
        <family val="2"/>
        <charset val="238"/>
      </rPr>
      <t>12</t>
    </r>
    <r>
      <rPr>
        <sz val="10"/>
        <rFont val="Arial CE"/>
        <family val="2"/>
        <charset val="238"/>
      </rPr>
      <t xml:space="preserve"> MM, Z RAVNANJEM, REZANJEM, KRIVLJENJEM, POLAGANJEM IN VEZANJEM TER DISTANČNIKI ZA ARMATURO. CENA VSEBUJE DOBAVO MATERIALA,PRENOSE IN PREVOZ IN DRUGA POMOŽNA DELA. 
(VGRAJUJE SE LAHKO ARMATURA SKLADNO Z SISIT EN 1992-1-1).KVALITETA JEKLA S500B.
OBRAČUN: PO KG ARMATURE SPECIFICIRANE PO TEŽI POSAMEZNIH PROFILOV V ARMATURNIH NAČRTIH..(OCENA)</t>
    </r>
  </si>
  <si>
    <r>
      <t xml:space="preserve">REBRASTA ARMATURA NAD </t>
    </r>
    <r>
      <rPr>
        <sz val="10"/>
        <rFont val="Symbol"/>
        <family val="1"/>
        <charset val="2"/>
      </rPr>
      <t>F</t>
    </r>
    <r>
      <rPr>
        <sz val="10"/>
        <rFont val="Arial CE"/>
        <family val="2"/>
        <charset val="238"/>
      </rPr>
      <t xml:space="preserve"> </t>
    </r>
    <r>
      <rPr>
        <b/>
        <sz val="10"/>
        <rFont val="Arial CE"/>
        <family val="2"/>
        <charset val="238"/>
      </rPr>
      <t>12</t>
    </r>
    <r>
      <rPr>
        <sz val="10"/>
        <rFont val="Arial CE"/>
        <family val="2"/>
        <charset val="238"/>
      </rPr>
      <t xml:space="preserve"> MM, Z REZANJEM, KRIVLJENJEM, POLAGANJEM IN VEZANJEM TER DISTANČNIKI ZA ARMATURO.CENA VSEBUJE DOBAVO MATERIALA,PRENOSE IN PREVOZ IN DRUGA POMOŽNA DELA. (VGRAJUJE SE LAHKO ARMATURA SKLADNO Z SISIT EN 1992-1-1).KVALITETA JEKLA S500B.
OBRAČUN: PO KG ARMATURE SPECIFICIRANE PO TEŽI POSAMEZNIH PROFILOV V ARMATURNIH NAČRTIH.</t>
    </r>
  </si>
  <si>
    <r>
      <t xml:space="preserve">ARMATURNE </t>
    </r>
    <r>
      <rPr>
        <b/>
        <sz val="10"/>
        <rFont val="Arial CE"/>
        <family val="2"/>
        <charset val="238"/>
      </rPr>
      <t>MREŽE R</t>
    </r>
    <r>
      <rPr>
        <sz val="10"/>
        <rFont val="Arial CE"/>
        <family val="2"/>
        <charset val="238"/>
      </rPr>
      <t>AZLIČNIH PREREZOV, Z REZANJEM,  KRIVLJENJEM, POLAGANJEM IN VEZANJEM  TER DISTANČNIKI ZA ARMATURO (ZA PLOŠČE JE POTREBNO UPORABITI LINIJSKE DISTANČNIKE – POLAGANJE PO NAVODILIH DOBAVITELJA). CENA  VSEBUJE DOBAVO MREŽ,PRENOSE,  PREVOZ IN DRUGA POMOŽNA DELA (VGRAJUJE SE LAHKO ARMATURA SKLADNO Z SISIT EN 1992-1-1).KVALITETA JEKLA S500. 
OBRAČUN: PO KG ARMATURE SPECIFICIRANE PO TEŽI POSAMEZNIH PROFILOV V ARMATURNIH NAČRTIH.</t>
    </r>
  </si>
  <si>
    <r>
      <t xml:space="preserve">NEARMIRAN BETON,  NAPRAVA </t>
    </r>
    <r>
      <rPr>
        <b/>
        <sz val="10"/>
        <rFont val="Arial CE"/>
        <family val="2"/>
        <charset val="238"/>
      </rPr>
      <t>BETONA ZA RAZNA OBBETONIRANJA</t>
    </r>
    <r>
      <rPr>
        <sz val="10"/>
        <rFont val="Arial CE"/>
        <family val="2"/>
        <charset val="238"/>
      </rPr>
      <t>, BETONA C 20/25, VGRAJEVANJE IN IZRAVNAVA  POVRŠINE, GLAJENJE POVRŠINE, PRENOSI IN POMOŽNA DELA. OBRAČUN: PO M</t>
    </r>
    <r>
      <rPr>
        <vertAlign val="superscript"/>
        <sz val="10"/>
        <rFont val="Arial CE"/>
        <family val="2"/>
        <charset val="238"/>
      </rPr>
      <t>3</t>
    </r>
    <r>
      <rPr>
        <sz val="10"/>
        <rFont val="Arial CE"/>
        <family val="2"/>
        <charset val="238"/>
      </rPr>
      <t xml:space="preserve"> VGRAJENEGA  BETONA-OCENA </t>
    </r>
  </si>
  <si>
    <r>
      <t xml:space="preserve">ARMIRANI BETON </t>
    </r>
    <r>
      <rPr>
        <b/>
        <sz val="10"/>
        <rFont val="Arial CE"/>
        <charset val="238"/>
      </rPr>
      <t xml:space="preserve"> TALNE PLOŠČE V GARAŽI (GASILCI)  - PLOŠČA V NAKLONU 0,5% DEB. 13-15 CM</t>
    </r>
    <r>
      <rPr>
        <sz val="10"/>
        <rFont val="Arial CE"/>
        <charset val="238"/>
      </rPr>
      <t>,  DOBAVA IN VGRAJEVANJE BETONA C 25/30;  XC2; D</t>
    </r>
    <r>
      <rPr>
        <vertAlign val="subscript"/>
        <sz val="10"/>
        <rFont val="Arial CE"/>
        <charset val="238"/>
      </rPr>
      <t>MAX</t>
    </r>
    <r>
      <rPr>
        <sz val="10"/>
        <rFont val="Arial CE"/>
        <charset val="238"/>
      </rPr>
      <t xml:space="preserve"> = 22; S4; KONSTRUKCIJE PREREZA OD 0,12 DO 0.20 M</t>
    </r>
    <r>
      <rPr>
        <vertAlign val="superscript"/>
        <sz val="10"/>
        <rFont val="Arial CE"/>
        <charset val="238"/>
      </rPr>
      <t>3</t>
    </r>
    <r>
      <rPr>
        <sz val="10"/>
        <rFont val="Arial CE"/>
        <charset val="238"/>
      </rPr>
      <t>/M</t>
    </r>
    <r>
      <rPr>
        <vertAlign val="superscript"/>
        <sz val="10"/>
        <rFont val="Arial CE"/>
        <charset val="238"/>
      </rPr>
      <t xml:space="preserve">2,  </t>
    </r>
    <r>
      <rPr>
        <sz val="10"/>
        <rFont val="Arial CE"/>
        <charset val="238"/>
      </rPr>
      <t>VGRAJEVANJE IN ZAGLAJEVANJE FINALNEGA POSIPA KURUND TLAKA PO KONČANI BETONAŽI V BARVI, KI JO DOLOČI PROJEKTANT OZ. INVESTITOR. V CENI JE ZAJETI VSE POTREBNE DILATACIJE (IZREZI IN OBDELAVE S KITANJEM),TER OBSTENSKE DILATACIJE, BETON Z DODATKOM PROTI ZMRZALI  Z VSEMI TRANSPORTI, ZGOSTITVIJO IN NEGO BETONA</t>
    </r>
  </si>
  <si>
    <r>
      <t>V CENO NA ENOTO JE POTREBNO ZAJETI TUDI PVC FOLIJO, KI SE PREDHODNO POLOŽI NA TAMPON IN PREPREČUJE IZCEJANJE BETONSKEGA MLEKA. V CENI ZAJETI TUDI  PVC LINIJSKE PODLOŽKE ZA MREŽNO ARMATURO – ZA ZAŠČITNI SLOJ 3 CM. OBRAČUN: PO M</t>
    </r>
    <r>
      <rPr>
        <vertAlign val="superscript"/>
        <sz val="10"/>
        <rFont val="Arial CE"/>
        <family val="2"/>
        <charset val="238"/>
      </rPr>
      <t>2</t>
    </r>
    <r>
      <rPr>
        <sz val="10"/>
        <rFont val="Arial CE"/>
        <family val="2"/>
        <charset val="238"/>
      </rPr>
      <t xml:space="preserve"> VGRAJENEGA PODLOŽNEGA BETONA.</t>
    </r>
  </si>
  <si>
    <r>
      <t xml:space="preserve">ARMIRANI BETON  RAZNIH </t>
    </r>
    <r>
      <rPr>
        <b/>
        <sz val="10"/>
        <rFont val="Arial CE"/>
        <family val="2"/>
        <charset val="238"/>
      </rPr>
      <t>PASOVNIH TEMELJEV ZUNANJIH NADSTREŠKOV IN DOSTOPNE RAMPE, ZUNANJIH STOPNIC</t>
    </r>
    <r>
      <rPr>
        <sz val="10"/>
        <rFont val="Arial CE"/>
        <family val="2"/>
        <charset val="238"/>
      </rPr>
      <t>, DOBAVA IN VGRAJEVANJE BETONA C 25/30;  XC2; D</t>
    </r>
    <r>
      <rPr>
        <vertAlign val="subscript"/>
        <sz val="10"/>
        <rFont val="Arial CE"/>
        <family val="2"/>
        <charset val="238"/>
      </rPr>
      <t>MAX</t>
    </r>
    <r>
      <rPr>
        <sz val="10"/>
        <rFont val="Arial CE"/>
        <family val="2"/>
        <charset val="238"/>
      </rPr>
      <t xml:space="preserve"> = 22; S4; KONSTRUKCIJE PREREZA NAD 0.30 M</t>
    </r>
    <r>
      <rPr>
        <vertAlign val="superscript"/>
        <sz val="10"/>
        <rFont val="Arial CE"/>
        <family val="2"/>
        <charset val="238"/>
      </rPr>
      <t>3</t>
    </r>
    <r>
      <rPr>
        <sz val="10"/>
        <rFont val="Arial CE"/>
        <family val="2"/>
        <charset val="238"/>
      </rPr>
      <t>/M</t>
    </r>
    <r>
      <rPr>
        <vertAlign val="superscript"/>
        <sz val="10"/>
        <rFont val="Arial CE"/>
        <family val="2"/>
        <charset val="238"/>
      </rPr>
      <t>1</t>
    </r>
    <r>
      <rPr>
        <sz val="10"/>
        <rFont val="Arial CE"/>
        <family val="2"/>
        <charset val="238"/>
      </rPr>
      <t xml:space="preserve"> Z VSEMI TRANSPORTI, ZGOSTITVIJO IN NEGO BETONA.  </t>
    </r>
  </si>
  <si>
    <r>
      <t xml:space="preserve">ARMIRANI BETON </t>
    </r>
    <r>
      <rPr>
        <b/>
        <sz val="10"/>
        <rFont val="Arial CE"/>
        <family val="2"/>
        <charset val="238"/>
      </rPr>
      <t xml:space="preserve"> RAZNIH TALNI PLOŠČ, STEN DOSTOPNE RAMPE - ZUNANJI VHOD Z DOSTOPNO RAMPO V PRITLIČJU,  IZVEDBA V NAKLONIH</t>
    </r>
    <r>
      <rPr>
        <sz val="10"/>
        <rFont val="Arial CE"/>
        <family val="2"/>
        <charset val="238"/>
      </rPr>
      <t>,  DOBAVA IN VGRAJEVANJE BETONA C 25/30;  XC2; D</t>
    </r>
    <r>
      <rPr>
        <vertAlign val="subscript"/>
        <sz val="10"/>
        <rFont val="Arial CE"/>
        <family val="2"/>
        <charset val="238"/>
      </rPr>
      <t>MAX</t>
    </r>
    <r>
      <rPr>
        <sz val="10"/>
        <rFont val="Arial CE"/>
        <family val="2"/>
        <charset val="238"/>
      </rPr>
      <t xml:space="preserve"> = 22; S4; KONSTRUKCIJE PREREZA OD 0,12 DO 0.20 M</t>
    </r>
    <r>
      <rPr>
        <vertAlign val="superscript"/>
        <sz val="10"/>
        <rFont val="Arial CE"/>
        <family val="2"/>
        <charset val="238"/>
      </rPr>
      <t>3</t>
    </r>
    <r>
      <rPr>
        <sz val="10"/>
        <rFont val="Arial CE"/>
        <family val="2"/>
        <charset val="238"/>
      </rPr>
      <t>/M</t>
    </r>
    <r>
      <rPr>
        <vertAlign val="superscript"/>
        <sz val="10"/>
        <rFont val="Arial CE"/>
        <family val="2"/>
        <charset val="238"/>
      </rPr>
      <t>2</t>
    </r>
    <r>
      <rPr>
        <sz val="10"/>
        <rFont val="Arial CE"/>
        <charset val="238"/>
      </rPr>
      <t xml:space="preserve">. VGRAJEVANJE IN ZAGLAJEVANJE, TER METLANJE (ALI ŠTOKANJE),KI JO DOLOČI PROJEKTANT. V CENI JE ZAJETI VSE POTREBNE DILATACIJE (IZREZI IN OBDELAVE S KITANJEM),TER OBSTENSKE DILATACIJE, </t>
    </r>
    <r>
      <rPr>
        <sz val="10"/>
        <rFont val="Arial CE"/>
        <family val="2"/>
        <charset val="238"/>
      </rPr>
      <t xml:space="preserve"> Z VSEMI TRANSPORTI, ZGOSTITVIJO IN NEGO BETONA.  DEBELINA STEN 20 CM IN PLOŠČE 15 CM V NAKLONU, Z DODATKI IN ZMRZLINSKO ODPORNOSTJO(XC4,XS4,XF4,XM2,PV-II) Z ARMATURO PO STATIČNEM IZRAČUNU(CCA 90KG/M3), OPAŽI, IZKOPI, PRIPRAVO PODLOŽNEGA BETONA, HIDROIZOLACIJE IN OBLOGE ZUNANJIH STEN Z TOPLOTNO IZOLACIJO,  SKUPAJ Z VSEMI POTREBNIMI DELI, NA VIDNIH STRANEH VERTIKALNIH STEN JE PREDVIDENA FINALNA OBDELAVA BRUŠENEGA BETONA, HORIZONTALNE POVRŠINE METLAN BETON - OBVEZNE GLADKE POVRŠINE </t>
    </r>
  </si>
  <si>
    <r>
      <t>C (FCK) / (FCK,CUBE) OZNAKA TLAČNE TRDNOSTI BETONA; F</t>
    </r>
    <r>
      <rPr>
        <vertAlign val="subscript"/>
        <sz val="10"/>
        <rFont val="Arial CE"/>
        <family val="2"/>
        <charset val="238"/>
      </rPr>
      <t>CK</t>
    </r>
    <r>
      <rPr>
        <sz val="10"/>
        <rFont val="Arial CE"/>
        <family val="2"/>
        <charset val="238"/>
      </rPr>
      <t xml:space="preserve"> – KARAKTERISTIČNA TLAČNA TRDNOST 28 DNI STAREGA BETONA DOLOČENEGA NA VALJU; F</t>
    </r>
    <r>
      <rPr>
        <vertAlign val="subscript"/>
        <sz val="10"/>
        <rFont val="Arial CE"/>
        <family val="2"/>
        <charset val="238"/>
      </rPr>
      <t>CK,CUBE</t>
    </r>
    <r>
      <rPr>
        <sz val="10"/>
        <rFont val="Arial CE"/>
        <family val="2"/>
        <charset val="238"/>
      </rPr>
      <t>-KARAKTERISTIČNA TLAČNA TRDNOST 28 DNI STAREGA BETONA DOLOČENEGA NA KOCKI</t>
    </r>
  </si>
  <si>
    <r>
      <t>D</t>
    </r>
    <r>
      <rPr>
        <vertAlign val="subscript"/>
        <sz val="10"/>
        <rFont val="Arial CE"/>
        <family val="2"/>
        <charset val="238"/>
      </rPr>
      <t>MAX</t>
    </r>
    <r>
      <rPr>
        <sz val="10"/>
        <rFont val="Arial CE"/>
        <family val="2"/>
        <charset val="238"/>
      </rPr>
      <t xml:space="preserve"> VELIKOST NAJVEČJEGA ZRNA AGREGATA</t>
    </r>
  </si>
  <si>
    <r>
      <rPr>
        <b/>
        <sz val="10"/>
        <rFont val="Arial CE"/>
        <charset val="238"/>
      </rPr>
      <t xml:space="preserve">EL. OMREŽJE </t>
    </r>
    <r>
      <rPr>
        <sz val="10"/>
        <rFont val="Arial CE"/>
        <charset val="238"/>
      </rPr>
      <t>- PREDHODNA ZAKOLIČBA, IZDELAVA PREDLOGA IZVEDBE IN OCENE STROŠKOV ZA PRIPRAVO GRADBIŠČNEGA PRIKLJUČKA KATEREGA UREDI ELEKTRO CELJE PO PREDHODNEM NAROČILU IZVAJALCA DEL. OBRAČUN VREDNOSTI PO PREDLOŽENEM RAČUNU IN REŽIJSKEM PRIBITKU (5%) IZVAJALCA DEL - OCENA</t>
    </r>
  </si>
  <si>
    <t>IZDELAVA MANJŠIH SPREMEMB PROJEKTNIH REŠITEV ALI KONTROLNIH IZRAČUNOV TER PREVERJANJ PREDLAGANIH SPREMEMB NA PREDLOG NADZORA, ALI INVESTITORJA. VREDNOST URNE POSTAVKE PO PRIPOROČILIH IZS IN ZAPS JE 60 EUR/URO</t>
  </si>
  <si>
    <t>PROJEKTANTSKI NADZOR MED GRADNJO S PRISOTNOSTJO ARHITEKTA, STROJEGA IN ELEKTRO PROJEKTANTA - OCENA</t>
  </si>
  <si>
    <t xml:space="preserve"> M3</t>
  </si>
  <si>
    <t>POVRŠINSKI IZKOP HUMUSA  V ZEMLJINI I. KTG. Z NAKLADANJEM V NORMALNIH POGOJIH DELA DEBELINE DO 20 CM, TER ODRIV NA ROB GRADBIŠČA, ZA OHRANITEV ZA UREJANJE POVRŠIN PO KONČANI GRADNJI  - POVRŠINA CCA 1500 M2 -TRANSPORTNE IN MANIPULACIJSKE POVRŠINE ZA POSTAVITEV NOVEGA OBJEKTA</t>
  </si>
  <si>
    <t>DOBAVA IN VGRADNJA TAMPONSKEGA MATERIALA GRANULACIJE 30-50 MM POD TEMELJNO PLOŠČO,TER VSEMI IZSTOPAJOČIMI DELI (NADSTREŠKI, ZUNANJE STOPNIŠČE, DOSTOPNA RAMPA...) TER ZASIP OKOLI OBJEKTA RASTIRANJE, UTRJEVANJE IN PLANIRANJE  V PLASTEH DO PREDPISANE ZBITOSTI Evd =50 Mpa, OZIROMA Me VEČJA KOT 60 Mpa. GRAMOZNO NASUTJE V DEBELINI 25 CM.V CENI UPOŠTEVATI MERITVE Z KROŽNO PLOŠČO. V CENO ZAJETI KOMPRIMIRANJE TEMELJNIH TAL S PREDHODNO IZRAVNAVO +- 3 CM.</t>
  </si>
  <si>
    <t xml:space="preserve">ZAŠČITA IZKOPANIH BREŽIN Z  PE FOLIJO, KOMPLET Z UTRJEVANJEM LEŽIŠČA FOLIJE NA VRHU IZKOPA, IZVEDBO USTREZNIH PREKLOPOV IN ZAKLJUČKOM FOLIJE V JAMI </t>
  </si>
  <si>
    <t>STROJNI PREMIK OBSTOJEČIH ZEMELJSKIH MAS IZ ZAČASNE DEPONIJE, IZVEDBA ZELENIC IN NOVE ZUNANJE UREDITVE - IZKOP IN NASIP  ZEMLJE PO KONČANI GRADNJI - UPORABI SE DEPONIRANA ZEMLJA IN HUMUS IZ GRADBIŠČNE DEPONIJE, VIŠEK MATERIALA - NAKLADANJE NA PREVOZNO SRDESTVO IN ODVOZ NA TRAJNO DEPONIJO, KOMPLET Z VSEMI DELI, PRENOSI, OBLIKOVANJEM, UTRJEVANJEM IN TRANSPORTI. KONČNE NIVELETE SE OBLIKUJEJO NA LICU MESTA</t>
  </si>
  <si>
    <t xml:space="preserve">STROJNO/ROČNI ŠIROKI IZKOP ZEMLJINE III. KAT. (NASIPNE PLASTI, PEŠČENE GLINE). NAKLON IZKOPA 70-75 STOPINJ IN RAVNE PRISEKANE STRANICE V OBMOČJU KLETI, ISTOČASNO Z GROBIM PLANIRANJEM IN URTJEVANJEM DNA IZKOPA, DIREKTNIM NAKLADANJEM NA PREVOZNO SREDSTVO IN ODVOZOM DELNO NA ZAČASNO DEPONIJO IN DELNO NA STALNO DEPONIJO IZVAJALCA DEL. (OBRAČUN V RAŠČENEM STANJU) - UPOŠTEVAN IZKOP DO PROJEKTIRANE TAMPONSKE BLAZINE POD AB TALNO PLOŠČO OZIROMA 70 CM POD SPODNJIM ROBOM PODLOŽNEGA BETONA TEMELJNE PLOŠČE </t>
  </si>
  <si>
    <t>DOBAVA NADOMESTNEGA TAMPONSKEGA MATERIALA GRANULACIJE 30-200 MM KOT TAMPONSKA BLAZINA DEBELINE DO 40 CM, RAZSTIRANJE, UTRJEVANJE V PLASTEH IN PLANIRANJE DO PREDPISANE ZBITOSTI Evd =50 Mpa, OZIROMA Me VEČJA KOT 60 Mpa. VSA DELA PRENOSI IN TRANSPORTI. V CENO ZAJETI KOMPRIMIRANJE TEMELJNIH TAL S PREDHODNO IZRAVNAVO +- 3 CM.</t>
  </si>
  <si>
    <t>STROJNO ROČNI ZASIP IZKOPA MED TEMELJI STENAMI OB OBJEKTU Z MATERIALOM IZ IZKOPA, PO KONČANEM BETONIRANJU TEMELJNE PLOŠČE, STEN IN IZVEDBI VERTIKALNE HIDROIZOLACIJE TER TOPLOTNE IZOLACIJE Z GUMBASTO FOLIJO. PLANIRANJE IN UTRJEVANJE V PLASTEH V DEBELINI 20 CM Z KOMPRIMIRANJEM MATERIALA DO KOTE NOVE ZUNANJE UREDITVE. VSA DELA PRENOSI IN TRANSPORTI.</t>
  </si>
  <si>
    <t>2</t>
  </si>
  <si>
    <t>3</t>
  </si>
  <si>
    <t>4</t>
  </si>
  <si>
    <t>5</t>
  </si>
  <si>
    <t>6</t>
  </si>
  <si>
    <t>7</t>
  </si>
  <si>
    <t>8</t>
  </si>
  <si>
    <t>9</t>
  </si>
  <si>
    <t>10</t>
  </si>
  <si>
    <t>11</t>
  </si>
  <si>
    <t>12</t>
  </si>
  <si>
    <t>1</t>
  </si>
  <si>
    <t>13</t>
  </si>
  <si>
    <t>14</t>
  </si>
  <si>
    <t>15</t>
  </si>
  <si>
    <t>16</t>
  </si>
  <si>
    <r>
      <t xml:space="preserve">STROJN/ ROČNA IZDELAVA CEMENTNIH ESTRIHOV - SAMORAZLIVNI KLASIČNI CEMENTNI ESTRIH </t>
    </r>
    <r>
      <rPr>
        <b/>
        <sz val="10"/>
        <rFont val="Arial CE"/>
        <charset val="238"/>
      </rPr>
      <t>DEB 7 CM</t>
    </r>
    <r>
      <rPr>
        <sz val="10"/>
        <rFont val="Arial CE"/>
        <family val="2"/>
        <charset val="238"/>
      </rPr>
      <t xml:space="preserve"> MIKROARMIRAN Z MIKROVLAKNI 20-25 KG/M3, Z DODATKOM ZA PREVODNOST MB 20 IN USTREZNO DILETIRAN / IZDELAVA BETONSKE MEŠANICE,  VGRAJEVANJE IN STROJNO ZAGLAJEVANJE ESTRIHA, STROJNI RAZREZ POTREBNIH DILETACIJ, VGRADNJA DILETACIJSKEGA STIROPOR TRAKU DEB. 1CM OB STRENAH, DOBAVA VSEGA MATERIALA, PRENOSI IN STORITVE</t>
    </r>
  </si>
  <si>
    <t>17</t>
  </si>
  <si>
    <t>18</t>
  </si>
  <si>
    <t>19</t>
  </si>
  <si>
    <t>20</t>
  </si>
  <si>
    <t>21</t>
  </si>
  <si>
    <t>22</t>
  </si>
  <si>
    <t>23</t>
  </si>
  <si>
    <t>24</t>
  </si>
  <si>
    <t>25</t>
  </si>
  <si>
    <t>26</t>
  </si>
  <si>
    <t>27</t>
  </si>
  <si>
    <t>28</t>
  </si>
  <si>
    <t>29</t>
  </si>
  <si>
    <t>30</t>
  </si>
  <si>
    <t>31</t>
  </si>
  <si>
    <t>32</t>
  </si>
  <si>
    <t>33</t>
  </si>
  <si>
    <t>34</t>
  </si>
  <si>
    <t>35</t>
  </si>
  <si>
    <t>36</t>
  </si>
  <si>
    <t>37</t>
  </si>
  <si>
    <t>38</t>
  </si>
  <si>
    <t>39</t>
  </si>
  <si>
    <t>40</t>
  </si>
  <si>
    <t xml:space="preserve">DOBAVA MATERIALA IN IZDELAVA HIDROIZOLACIJSKEGA SLOJA - 1. SLOJ SAMOLEPILNI TRAK IZOSELF P4+2 SLOJ VARILNI TRAK IZOELAST P4 FL PLUS, VSA POMOŽNA DELA IN PRENOSI - V SKLADU Z NAVODILI POLAGALCA PVC STREŠNE FOLIJE </t>
  </si>
  <si>
    <r>
      <rPr>
        <b/>
        <sz val="10"/>
        <rFont val="Arial CE"/>
        <charset val="238"/>
      </rPr>
      <t xml:space="preserve">ZUNANJE DOSTOPNO STOPNIŠČE - V KLETI OBJEKTA </t>
    </r>
    <r>
      <rPr>
        <sz val="10"/>
        <rFont val="Arial CE"/>
        <family val="2"/>
        <charset val="238"/>
      </rPr>
      <t>- POLAGANJE TALNIH KERAMIČNIH PLOŠČIC, TIPA GRESS NEDRSEČA MRAZOODPORNA KERAMIKA PO IZBORU INVESTITORJA, NA LEPILO ODPORNO NA MRAZ, FUGIRANJE Z BARVNO HIDROFOBNO FUGIRNO MASO PO IZBIRI, FUGE ŠIRINE 3 MM OZ. V ŠIRINI GLEDE NA TIP KERAMIKE,  PLOŠČICE A KL. DIM 30/30 OZ.40/40 CM DEB. 8MM, V FUGAH PVC DISTANČNIKI, DOBAVA VSEGA MATERIALA, TRANSPORTI IN STORITVE. NABAVNA VREDNOST KERAMIKE CCA 45 EUR/M2. V CENI UPOŠTEVATI DOBAVO IN POLAGANJE, Z VSEMI POMOŽNIMI DELI IN PRENOSI TER EVENTUELNO IZRAVNAVO OBSTOJEČE TALNE PODLOGE TER IZVEDBO NIZKOSTENSKE OBROBO IZ KERAMIKE V VIŠINI 10 CM + VGRAJEVANJE TIPSKIH ZAOKROŽNIC, PROTIDRSNOST</t>
    </r>
    <r>
      <rPr>
        <b/>
        <sz val="10"/>
        <rFont val="Arial CE"/>
        <charset val="238"/>
      </rPr>
      <t xml:space="preserve"> R11.+UPOŠTEVATI HORIZONTALNE POVRŠINE IN ČELNE POVRŠINE STOPNIŠČA</t>
    </r>
  </si>
  <si>
    <r>
      <t xml:space="preserve">ARMIRANI BETON </t>
    </r>
    <r>
      <rPr>
        <b/>
        <sz val="10"/>
        <rFont val="Arial CE"/>
        <family val="2"/>
        <charset val="238"/>
      </rPr>
      <t>PLOŠČ</t>
    </r>
    <r>
      <rPr>
        <sz val="10"/>
        <rFont val="Arial CE"/>
        <family val="2"/>
        <charset val="238"/>
      </rPr>
      <t>,DOBAVA IN VGRAJEVANJE BETONA C 25/30;  XC1; D</t>
    </r>
    <r>
      <rPr>
        <vertAlign val="subscript"/>
        <sz val="10"/>
        <rFont val="Arial CE"/>
        <family val="2"/>
        <charset val="238"/>
      </rPr>
      <t>MAX</t>
    </r>
    <r>
      <rPr>
        <sz val="10"/>
        <rFont val="Arial CE"/>
        <family val="2"/>
        <charset val="238"/>
      </rPr>
      <t xml:space="preserve"> = 22; (V/C)</t>
    </r>
    <r>
      <rPr>
        <vertAlign val="subscript"/>
        <sz val="10"/>
        <rFont val="Arial CE"/>
        <family val="2"/>
        <charset val="238"/>
      </rPr>
      <t>MAX</t>
    </r>
    <r>
      <rPr>
        <sz val="10"/>
        <rFont val="Arial CE"/>
        <family val="2"/>
        <charset val="238"/>
      </rPr>
      <t xml:space="preserve"> = 0,55; S4; KONSTRUKCIJE PREREZA 0.20 – 0.30 M</t>
    </r>
    <r>
      <rPr>
        <vertAlign val="superscript"/>
        <sz val="10"/>
        <rFont val="Arial CE"/>
        <family val="2"/>
        <charset val="238"/>
      </rPr>
      <t>3</t>
    </r>
    <r>
      <rPr>
        <sz val="10"/>
        <rFont val="Arial CE"/>
        <family val="2"/>
        <charset val="238"/>
      </rPr>
      <t>/M</t>
    </r>
    <r>
      <rPr>
        <vertAlign val="superscript"/>
        <sz val="10"/>
        <rFont val="Arial CE"/>
        <family val="2"/>
        <charset val="238"/>
      </rPr>
      <t>2</t>
    </r>
    <r>
      <rPr>
        <sz val="10"/>
        <rFont val="Arial CE"/>
        <family val="2"/>
        <charset val="238"/>
      </rPr>
      <t xml:space="preserve"> Z VSEMI TRANSPORTI, ZGOSTITVIJO IN NEGO BETONA. OPOMBA-NA AB PLOŠČI NAD PRITLIČJEM NAD GARAŽO GASILCI SO PREDVIDENE OJAČITVE PLOŠČE ZA POSTAVITEV TOPLOTNE ČRPALKE - TOČNE DIMENZIJE ZA VGRAJEVANJE NASTAVKOV TČ USKLADITI Z DOBAVITELJEM OPREME  </t>
    </r>
  </si>
  <si>
    <r>
      <t>DOBAVA MATERIALA IN IZDELAVA -</t>
    </r>
    <r>
      <rPr>
        <b/>
        <sz val="10"/>
        <rFont val="Arial CE"/>
        <charset val="238"/>
      </rPr>
      <t xml:space="preserve"> SERVISNE STEZE V PODSTREŠJU</t>
    </r>
    <r>
      <rPr>
        <sz val="10"/>
        <rFont val="Arial CE"/>
        <charset val="238"/>
      </rPr>
      <t xml:space="preserve"> IZ OSB PLOŠČ DEB. 22,0 MM VGRAJENIH NA LESEN MORAL 10,0 X 10,0 CM VZDOLŽNO IN 10,0 X 15,0 CM PREČNO ŠIRINE 80,0 CM NA RAZMAKU 100 CM PODLOŽEN Z LESENO PODLOŠKO ZARADI NIVELACIJE POTI ŠIRINE 80 CM VKLUČNO Z DOBAVO IN MONTAŽO, TER VSEM PRITRDILNIM MATERIALOM. VSA DELA, PRENOSI IN TRANSPORTI</t>
    </r>
  </si>
  <si>
    <r>
      <t xml:space="preserve">DOBAVA MATERIALA IN IZDELAVA </t>
    </r>
    <r>
      <rPr>
        <b/>
        <sz val="10"/>
        <rFont val="Arial CE"/>
        <charset val="238"/>
      </rPr>
      <t>ZAPIRANJA PREDELA NAD PREZRAČEVALNIM KANALOM</t>
    </r>
    <r>
      <rPr>
        <sz val="10"/>
        <rFont val="Arial CE"/>
        <charset val="238"/>
      </rPr>
      <t xml:space="preserve"> - HORIZONTALNA POVEZAVA MED ZUNANJIMA ŠPIROVCEMA OBOJESTRANSKO OB KANALU Z PODPORNIMI STEBRIČKI 12/12 CM + OSB PLOŠČ DEB. 22,0 MM S FASADNE STRANI + SESTAV FASADE 1 - KOMPLET VSA DELA, MONTAŽO, TER VSEM PRITRDILNIM MATERIALOM. VSA DELA, PRENOSI IN TRANSPORTI</t>
    </r>
  </si>
  <si>
    <t>41</t>
  </si>
  <si>
    <t xml:space="preserve">DOBAVA IN VGRADNJA TIPSKE TALNE MONTAŽNE KANALETE ŠIRINE 20 CM IN DOLŽINE 1,05 M Z LTŽ REŠETKO (USTREZA NPR. ACO SELF 200), KOMPLET Z ELEMENTOM ZA  IZVEDBO PRIKLJUČKA NA REVIZIJSKI JAŠEK - PESKOLOV ; KOMPLET Z VSEMI POTREBNIMI GRADBENIMI DELI IN MATERIALOM; IZKOP, PEŠČENA POSTELJICA, OBBETONIRANJE, ZASIP S PESKOM;OBDELAVO PRIKLJUČKA IN VGRAJEVANJE CEVNE POVEZAVE - PVC CEV FI 160 NA KANALIZACIJO, TER EVENTUELNO OBBETONIRANJE CEVI, V CENI ZAJETI VSA KOMPLETNA DELA </t>
  </si>
  <si>
    <r>
      <rPr>
        <b/>
        <sz val="10"/>
        <rFont val="Arial CE"/>
        <charset val="238"/>
      </rPr>
      <t xml:space="preserve">FASADA NA BETONSKIH KONSTRUKCIJAH / NADSTREŠKI - </t>
    </r>
    <r>
      <rPr>
        <sz val="10"/>
        <rFont val="Arial CE"/>
        <charset val="238"/>
      </rPr>
      <t xml:space="preserve">IZDELAVA FASADNE OBLOGE ZUNANJIH AB POVRŠIN PO SISTEMU USTREZA KOT NPR. DEMIT, JUB , BAUMIT OZ. ENAKOVREDNO. IZRAVNAVA POVRŠIN , NANOS USTREZNE MALTE IN IN VTISNJENA FASADNA MREŽICA.PO OSUŠITVI SE NANESE DRUGI SLOJ FASADNE MALTE, NAKNADNO SE POVRŠINE PREMAŽEJO Z USTREZNIM PREDNAMAZOM.ZAKLJUČNI SLOJ SE IZVEDE Z ZAKLJUČNIM SLOJEM V STRUKTURI IN BARVI PO IZBORU NAROČNIKA OZ.PROJEKTANTA - TANKOSLOJNI OMET VKLJUČNO Z PREDPISANIM PREDPREMAZOM ( KOT NPR. JUBIZOL SILIKONE FINISH XS)- VELIKOSTI ZRN 1,5 MM S POVEČANIM DODATKOM ZA ZAVIRANJE RAZVOJA ALG IN PLESNI. VSE DOBAVE MATERIALOV,PREVOZI IN TRANSPORTI. V CENI JE ZAJETA TUDI ZAŠČITA VSEGA STAVBNEGA POHIŠTVA,OGRAJ IN TALNIH POVRŠIN, TER FINALNO ČIŠČENJE PO KONČANIH DELIH.BARVNI SPEKTER V SVETLIH BARVAH </t>
    </r>
  </si>
  <si>
    <t>KOMBINIRAN IZKOP JARKA (80% STROJNO, 20% ROČNO), GLOBINE  0-2 M, ŠIRINE DO 1M, Z ODMETOM IZKOPANEGA MATERIALA NA ROB IZKOPA (ZA KASNEJŠI ZASIP); IZKOP V III. KTG.; IZKOP USTREZNO PRILAGODITI POTREBAM KOMUNALNIH VODOV  ZARADI GLOBINE OBSTOJEČIH TRAS KOMUNALNIH VODOV NA PARCELI JE POTREBNO UPOŠTEVATI EVENTUELNO PODPIRANJE STEN IZKOPA  - VODOVOD, EL KABEL, VSA POMOŽNA DELA PRENOSI IN TRANSPORTI, DEL MATERIALA OD IZKOPA SE UPORABI ZA ZASIP JARKOV PO IZVEDBI INSTALACIJ, DEL PA SE ODPELJE NA TRAJNO DEPONIJO IZVAJALCA - UPOŠTEVAN IZKOP KANALOV V ŠIRINI 60 CM IN GLOBINO 1,00M</t>
  </si>
  <si>
    <t xml:space="preserve">OBSIP CEVI S PESKOM, MIVKO ALI PRESEJANIM MATERIALOM IZ IZKOPA BREZ OSTROROBEGA KAMENJA V DEB.30 CM NAD TEMENOM CEVI, VSA DELA, PRENOSI IN TRANSPORTI </t>
  </si>
  <si>
    <t>ZASIP JARKOV S IZKOPANIM MATERIALOM, ZASIP PO KONČANIH MONTAŽNIH DELIH IN OSNOVNEM ZASIPU CEVOVODA;ZASIP UPOŠTEVATI STROJNO - ROČNI ZASIP DPO PLASTEH 20CM S POTREBNIM UTRJEVANJEM DO PREDPISANE ZBITOSTI DO KOTE -30 CM OD KOTE ASFALTA OZ. BETONSKIH TLAKOVCEV ; KOMPLET Z VSEMI POMOŽNIMI DELI, PRENOSI IN TRANSPORTI, TER VSTAVLJANJE OPOZORILNEGA TRAKU</t>
  </si>
  <si>
    <t>XI</t>
  </si>
  <si>
    <t xml:space="preserve">EVIDENTIRANJE IN ZAKOLIČBA OBSTOJEČIH TRAS KOMUNALNIH VODOV OB PRISOTNOSTI POSAMEZNEGA UPRAVLJAVCA - PO PREDHODNI ZAKOLIČBI, VSA DELA V BLIŽINI TRAS IZVAJATI ROČNO V SKLADU Z NAVODILI UPRAVLJAVCEV - VSE CEVI JE POTREBNO V ČASU GRADNJE  USTREZNO VAROVATI IN ZAŠČITITI - KOMPLET VSA DELA, DOBAVA POTREBNEGA MATERIALA, IZKOPI IN ZASUTJA, ZAŠČITNE CEVI, SPAJANJA IN PODOBNO-ELEKTRO OMREŽJE, TK OMREŽJE - OCENA </t>
  </si>
  <si>
    <t xml:space="preserve">VODOVOD - KOMPLETNA IZVEDBA PODBOJA POD PLOČNIKOM IN VOZIŠČEM - POSTAVKA ZAJEMA KOMPLET IZKOP GRADBENE JAME ZA IZVEDBO PODBOJA, IZKOP TRASE CEVI V ZEMLJINI, DOVOZOM VRTALNE GARNITURE, KOMPLETNO PODVRTAVANJE POD OBSTOJEČIMI ASFALTNIMI POVRŠINAMI Z NABAVO IN UVRTANJEM JEKLENE ZAŠČITNE CEVI FI 200 IN POTISKANJE VODOVODNE CEVI V ZAŠČITNO PVC CEV, ODVOZOM GARNITURE, PO KONČANIH DELIH ZASIP JARKA, NAPRAVO POSTELJICE IN ZASIP JARKA IN GRADBENE JAME ZA POTREBE IZVEDBE PREBOJA, KOMPLET Z VSEMI POMOŽNIMI DELI, PRENOSI IN TRANSPORTI </t>
  </si>
  <si>
    <r>
      <t>ARHEOLOŠKE RAZISKAVE OB GRADNJI -</t>
    </r>
    <r>
      <rPr>
        <sz val="10"/>
        <rFont val="Arial CE"/>
        <charset val="238"/>
      </rPr>
      <t xml:space="preserve"> V ČASU GRADNJE OBJEKTA JE V SKLADU Z SOGLASJEM ZVKDS POTREBNO IZDELATI ARHEOLOŠKE RAZISKAVE OB GRADNJI IN SICER-V OBMOČJU CCA 520 M2 (PARC. ŠT. 3151/3, 3151/4,3152/33152/7 VSE K.O. CERKLJE IZVESTI ARHEOLOŠKA IZKOPAVANJA S STROJNO ODSTRANITVIJO ORNICE KI MU SLEDI MANJ ZAHTEVEN ROČNI IZKOP DO 15-30 CM DEBELE KULTURNE PLASTI 2% IN DO VSAJ 1 M GLOBOKIMI VKOPI S PLASTMI VIŠJEGA ZAHTEVNEGA RAZREDA. NA PREOSTALEM OBMOČJU PARC.3149/7,3150/3,3151/3,3151/4,3152/3,3152/7 VSE K.O. CERKLJE JE NA CCA 1580 M2 POTREBNO ZAGOTOVITI LE ARHEOLOŠKE RAZISKAVE OB GRADNJI KAR POMENI STROJNO ODSTRANITEV GORNJIH PLASTI RASTLINSKEGA POKROVA, HUMUSA IN RECENTNIH NASUTIJ S PLANIRNO ŽLICO VSE DO POJAVA MOREBITNIH NAJB IN TAKOJŠNJI IZKOP OB PRISOTNOSTI STROKOVNE EKIME (ARHEOLOG, TEHNIK) TER ENEGA ALI DVEH FIZIČNIH DELAVCEV -</t>
    </r>
    <r>
      <rPr>
        <b/>
        <sz val="10"/>
        <rFont val="Arial CE"/>
        <charset val="238"/>
      </rPr>
      <t xml:space="preserve"> IZVAJALEC MORA UPOŠTEVATI IZDANE PROJEKTNE POGOJE IN MNENJE ZVKDS IN PREDHODNE ARHEOLOŠKE RAZISKAVE</t>
    </r>
  </si>
  <si>
    <t>KOMPLETNA IZDELAVA A.B. JAŠKOV IZ  AB CEVI FI 80, KOMPLET Z AB PLOŠČO IN OBROČEM ZA VGRADNJO POKROVA, OBDELAVO STEN IN MULDE JAŠKA V CEMENTNI MALTI 1:2 , OBDELAVO VTOKOV IN IZTOKOV CEVI, ZASIPOM ZA JAŠKI Z UTRJEVANJEM V PLASTEM PO 20 CM, DOBAVA VSEGA MATERIALA, POMOŽNA DELA, PRENOSI IN TRANSPORTI. JAŠEK FI 80 GLOBINE DO 150 CM</t>
  </si>
  <si>
    <t>DOBAVA IN MONTAŽA POKROVOV JAŠKOV IN OKVIROV S PREDHODNO VGRADNJO OKVIRJEV JAŠKOV, VSA DELA PRENOSI IN TRANSPORTI. KOVINSKI PROTISMRADNI POKROVI PRIPRAVLJENI ZA POLAGANJE FINALNEGA TLAKA IZ NERJAVEČE PLOČEVINE DEB. 2MM, DEB. 5 CM. V CENO ZAJETI BETONIRANJE POKROVA NA VIŠINO, TESNENJE S TESNILNO TEKOČINO. DIM. POKROVA 80/80 CM</t>
  </si>
  <si>
    <t xml:space="preserve">SKUPNA REKAPITULACIJA </t>
  </si>
  <si>
    <t xml:space="preserve">ZUNANJA UREDITEV </t>
  </si>
  <si>
    <t xml:space="preserve">ELEKTROINSTALACIJE </t>
  </si>
  <si>
    <t xml:space="preserve">IV </t>
  </si>
  <si>
    <t xml:space="preserve">STROJNE INSTALACIJE </t>
  </si>
  <si>
    <t>POSTAVKA</t>
  </si>
  <si>
    <t>E</t>
  </si>
  <si>
    <t>KOL</t>
  </si>
  <si>
    <t>CENA</t>
  </si>
  <si>
    <t>VREDNOST</t>
  </si>
  <si>
    <t>Št. proj.: 22/22/08</t>
  </si>
  <si>
    <t>Objekt:</t>
  </si>
  <si>
    <t>Večnamenski dom Cerklje ob Krki</t>
  </si>
  <si>
    <t>Zunanja ureditev</t>
  </si>
  <si>
    <t>POPIS MATERIALA IN DEL S PROJEKTANTSKIM PREDRAČUNOM</t>
  </si>
  <si>
    <t>Izdelal:
Tomaž Koretič, d.i.g.</t>
  </si>
  <si>
    <t>Krško, februar 2023</t>
  </si>
  <si>
    <t>I. PRIPRAVLJALNA in ZAKLJUČNA DELA</t>
  </si>
  <si>
    <t>Identifikacija in zakoličba vseh obstoječih komunalnih vodov (vodovod, el. in TK omrežje) na območju oz. na parceli s sodelovanjem upravljalcev posameznega komunalnega voda pri križanju z novogradnjo komunalnih vodov.</t>
  </si>
  <si>
    <t>kpl</t>
  </si>
  <si>
    <t>ur</t>
  </si>
  <si>
    <t>Projektantski nadzor in spremljanje objekta med gradnjo (zunanja ureditev).</t>
  </si>
  <si>
    <t xml:space="preserve">Izdelava elaborata cestne zapore, pridobitev dovoljenja za zaporo ceste in strošek zapore v času gradnje pri izvedbi rekonstrukcije ulice. </t>
  </si>
  <si>
    <t>Izdelava Varnostnega načrta, skladno z veljavno zakonodajo.</t>
  </si>
  <si>
    <t xml:space="preserve">Strojno rezanje in rušenje obstoječega asfalta, nakladanje na prevozno sredstvo in odvoz na stalno deponijo do 20km daleč. Rušenje pločnika na izvozu iz kompleksa. </t>
  </si>
  <si>
    <t>m2</t>
  </si>
  <si>
    <t>Strojno rušenje obstoječih betonskih robnikov cestnih in vrtnih, nakladanje na prevozno sredstvo in odvoz na stalno deponijo do 20km daleč. Izvoz</t>
  </si>
  <si>
    <t>m1</t>
  </si>
  <si>
    <t>Priprava dokumentacije za potrebe izdelave PID projektov, vključno z vsemi vrisanimi shemami, spremembami .....; seznamom in opisom sprememb ter predaja projektantskemu podjetju in izdelava PID  dokumentacije. (zunanja ureditev z vsemi komunalnimi vodi)</t>
  </si>
  <si>
    <t>=========================================================================================</t>
  </si>
  <si>
    <t>II. GEODETSKA DELA</t>
  </si>
  <si>
    <t>Zakoličevanje objektov zunanje ureditve po situaciji zakoličbe, skupaj z vsemi pomožnimi deli, prenosi in materiali.
- raven teren</t>
  </si>
  <si>
    <t xml:space="preserve">Izvedba uradnega (certifikat) geodetskega posnetka izvedenih del (območje cca 0,50 ha), skupaj s komunalnim katastrom; za potrebe tehničnega pregleda in izvedbe PID načrtov </t>
  </si>
  <si>
    <t>III. ZEMELJSKA DELA</t>
  </si>
  <si>
    <r>
      <t>Opombe</t>
    </r>
    <r>
      <rPr>
        <i/>
        <sz val="9"/>
        <color indexed="8"/>
        <rFont val="Courier New CE"/>
        <family val="3"/>
        <charset val="238"/>
      </rPr>
      <t xml:space="preserve">: Lokacijo stalne deponije za odvoz odvečnega materiala iz izkopov določi izvajalec sam </t>
    </r>
  </si>
  <si>
    <t>Ob izvedbi širokega izkopa mora geomehanik prevzeti planum izkopa in potrditi projektiran sestav spodnjega ustroja.
Vse količine zemeljskih del, tamponov,.. so podane v raščenem oz. zbitem stanju
V tem načrtu je izkop upoštevan samo pod zunanjo ureditvijo.</t>
  </si>
  <si>
    <t>Stroški odvoza odvečnega - odpadnega zemeljskega materiala vključujejo odvoz na stalno deponijo v oddaljenosti do 20 km.</t>
  </si>
  <si>
    <t>Strojni odkop plodnih tal - humusa, povprečne deb. d=25 cm, z odrivom na začasno deponijo na gradbišču (obračun v raščenem stanju).</t>
  </si>
  <si>
    <t>m3</t>
  </si>
  <si>
    <t xml:space="preserve">Izkop v zem. III. in IV. ktg za izvedbo spodnjega ustroja pod utrjenimi površinami, v kompletu z nakladanjem na prevozno sredstvo in odvozom na stalno deponijo do 20km daleč. (obračun v raščenem stanju). </t>
  </si>
  <si>
    <t>Ročni izkop zemlje za temelje robnikov,  s pravilnim odsekovanjem stranic in dna izkopa (obračun v raščenem stanju)</t>
  </si>
  <si>
    <t>Strojno valjanje planuma spodnjega ustroja zemlje ter planiranje s točnostjo do +-3 cm in nosilnosti Ms=60 MPa.</t>
  </si>
  <si>
    <t>Dobava in ročno polaganje ločilnega sloja "geotekstila" (kot npr. Tradimex, tip HATE TAPE 6G/110/SA) pod tlakovanimi in asfaltnimi površinami, skupaj z vsemi pomožnimi deli in prenosi do mesta vgraditve.</t>
  </si>
  <si>
    <t>Dobava in vgrajevanje posteljice iz zmrzlinsko odpornega kamnitega materiala (kamnita greda) v plasteh po 20 cm z uvaljanjem do predpisane zbitosti Ev2=80 MPa, skupaj s strojnim nakladanjem na prevozno sredstvo in zvračanjem - skupna debelina 40cm (pod utrjenimi povoznimi in peš površinami);</t>
  </si>
  <si>
    <t>Dobava in vgrajevanje zasipnega materiala v plasteh po 20 cm z valjanjem
- zasip pod zelenicami (po predhodni odobritvi geomehanika se lahko uporabi selekcioniran material iz izkopa)</t>
  </si>
  <si>
    <t>Odvoz odvečnega materiala iz izkopov oziroma humusa na deponijo oddaljeno do 20 km oz. kmetijsko površino, po dogovoru z investitorjem oz. pristojnim občinskim upravnim organom. (ustrezen selekcioniran material iz izkopa se uporabi za nasipe)</t>
  </si>
  <si>
    <t>IV. ZGORNJI USTROJ</t>
  </si>
  <si>
    <t xml:space="preserve">Dobava in mehansko vgrajevanje tamponskega materiala 0/32 mm, zmes drobljenih kamnitih zrn, skupaj s komprimiranjem in planiranjem planuma +- 1 cm (obračun v zbitem stanju) </t>
  </si>
  <si>
    <t>a</t>
  </si>
  <si>
    <t>- pod povoznimi površinami - asfalti
- deb.=20cm Ev2=100 Mpa</t>
  </si>
  <si>
    <t>b</t>
  </si>
  <si>
    <t>- pod pohdnimi površinami - tlakovanjem 
- deb.=20cm Ev2=80 Mpa</t>
  </si>
  <si>
    <t>V. ASFALTERSKA DELA</t>
  </si>
  <si>
    <t>Pobrizg gramoznega planuma oz.obst.asfalta, z bitumnom za asfaltni sloj, zaradi boljše povezave.</t>
  </si>
  <si>
    <t xml:space="preserve">Dobava in strojno vgrajevanje nosilnega sloja AC 22 base B 50/70 A3, na pripravljeno tamponsko podlago </t>
  </si>
  <si>
    <t>- debeline 6 cm (asfaltna cesta)</t>
  </si>
  <si>
    <t xml:space="preserve">Dobava in vgrajevanje obrabnega sloja AC 11 surf B 70/100 A3 na nosilni sloj asfalta </t>
  </si>
  <si>
    <t>- debeline 4 cm (asfaltni cesta)</t>
  </si>
  <si>
    <t xml:space="preserve">Dobava in vgrajevanje obrabnega sloja AC 8 surf B70/100 A4 na pripravljeno tamponsko podlago </t>
  </si>
  <si>
    <t>- debeline 4 cm (pločnik)</t>
  </si>
  <si>
    <t>VI. ZIDARSKA DELA</t>
  </si>
  <si>
    <t>Dobava, raznos in polaganje betonskih robnikov v betonski temelj iz betona C16/20, XC1, Dmax=16, S3,z zalivanjem stikov s cementno malto, skupaj z vsemi pomožnimi deli in prenosi. Polaganje v premi in krivini.</t>
  </si>
  <si>
    <t>- dimenzij 5/30/100 cm</t>
  </si>
  <si>
    <t>- dimenzij 15/25/100 cm</t>
  </si>
  <si>
    <t xml:space="preserve">Dobava in vgrajevanje betonskih tlakovcev dimenzij različnih pravokotnih dimenzij, debeline 7cm, v cementno malto debeline 4 cm, na utrjeno tamponsko podlago, skupaj z fugiranjem in vsemi pomožnimi deli, materiali in prenosi do mesta vgraditve. Tlakovci kot naprimer Oblak, Perugia MIX 115, Barva bela, črna, peščena ali podoben. </t>
  </si>
  <si>
    <t>Dobava, raznos in polaganje PVC travnih rešetk, HEAVY GRID (HG) ali podobne, dimenzije 60 x 40cm, debeline 8cm, sive barve, polaganje na izravnalni sloj peska debeline 2-4cm, zapolnitev odprtin s substratom za travo, skupaj z vsemi pomožnimi deli in prenosi. Polaganje v premi in krivini.</t>
  </si>
  <si>
    <t>- PVC travne rešetke</t>
  </si>
  <si>
    <t>VII. BETONSKA DELA</t>
  </si>
  <si>
    <t>VIII. KANALIZACIJA (meteorna, fekalna)</t>
  </si>
  <si>
    <t>Zakoličevanje trase kanalizacije in jaškov po situaciji in tabeli zakoličbenih točk</t>
  </si>
  <si>
    <t>- ravninski teren (meteorna 190m, fekalna 60m)</t>
  </si>
  <si>
    <t xml:space="preserve">Strojni izkop jarkov za kanalizacijske cevi z razširitvijo izkopa za jaške, vtočne jaške in druge objekte kanalizacije. Izkop pod kotom 60 st.,
v zemlji III. In IV. ktg. z odmetom ob rob izkopa. </t>
  </si>
  <si>
    <t xml:space="preserve">Planiranje dna kanala s točnostjo +-1 cm v projektiranem vzdolžnem padcu z ročnim izkopom povprečno 0,005 m3/m
- za kanalizacijo </t>
  </si>
  <si>
    <t xml:space="preserve">Dobava in vgrajevanje peščene
posteljice iz drobljenca (8-16 mm) za položitev kanaliz. cevi v projektiranem padcu z utrjevanjem (obračun v zbitem stanju)
- deb. 15 cm </t>
  </si>
  <si>
    <t xml:space="preserve">Dobava in vgrajevanje betona C 16/20, kot obbetoniranje cevi pod povoznimi asf. Površinami, pri minimalnih globinah, pri križanju s komunalnimi napravami in obbetoniranje vseh ostalih komunalnih vodov na parceli
ocena, </t>
  </si>
  <si>
    <t>Dobava in polaganje kanal. PVC UK cevi (obodne togosti SN8) na pripravljeno podlago s spajanjem (oglavek z utorom, gum. tesnilo), čiščenjem površine cevi, rezanjem in vsemi pom. deli in materiali in deli</t>
  </si>
  <si>
    <t>- PVC DN 200 fekalna kanalizacija</t>
  </si>
  <si>
    <t>- PVC DN 160 meteorna kanalizacija</t>
  </si>
  <si>
    <t>c</t>
  </si>
  <si>
    <t>- PVC DN 200 meteorna kanalizacija</t>
  </si>
  <si>
    <t>d</t>
  </si>
  <si>
    <t>- PVC DN 250 meteorna kanalizacija</t>
  </si>
  <si>
    <t>Dobava in vgradnja jaškov iz arm. bet. cevi, komplet z AB ploščo (obročem za vgradnjo pokrova), z izdelavo mulde v cem.malti 1:2 ter vsemi pom. deli, napravo betona in malte ter prenosi do mesta vgraditve</t>
  </si>
  <si>
    <t xml:space="preserve">- jašek DN 800 meteorna 9 kos, globina do 1,50m </t>
  </si>
  <si>
    <t>kos</t>
  </si>
  <si>
    <t xml:space="preserve">- jašek DN 1000 meteorna 1 kos, globina od 1,50m do 2,00m </t>
  </si>
  <si>
    <t xml:space="preserve">- jašek DN 800 fekalna 1 kos, globina do 1,50m </t>
  </si>
  <si>
    <t xml:space="preserve">- jašek DN 1000 fekalna 2 kosa, globina do 1,50m do 2,00m </t>
  </si>
  <si>
    <t>e</t>
  </si>
  <si>
    <t xml:space="preserve">- jašek DN 1000 fekalna 1 kosa, globina do 2,00m do 2,50m </t>
  </si>
  <si>
    <t xml:space="preserve">Dobava in vgrajevanje LŽ pokrovov dim. 60cm skupaj z napravo ležišča, polaganjem v cem. malto 1:3 ter
ostalimi pom. deli, napravo malte in prenosi do mesta vgraditve, </t>
  </si>
  <si>
    <t>- razred D  (400 kN)</t>
  </si>
  <si>
    <t>Dobava in polaganje drenažnih cevi na utrjeno tamponsko podlago deb.10 cm; komplet s spajanjem, zasutjem z gramoznimi kroglami cca 20-30 cm nad temenom in vsemi pomožnimi deli, materiali in prenosi, skupaj s poglobitvijo izkopa na določenih odsekih, npr stidren-rebraste cevi PEHD DN fi 110 mm s perforacijo  220st., obodne togosti SN 4 (drenaža tampona ob cesti)</t>
  </si>
  <si>
    <t>Izdelava vtočnih jaškov (požiralnikov) iz betonskih cevi DN 40cm,
h= 1.7 m, z rešetko 40/40 razreda obremenitve D 400, z betoniranjem dna z bet. C 16/20 ter vsemi pom. deli, napravo betona in malte, potrebnimi materiali in prenosi do mesta vgraditve</t>
  </si>
  <si>
    <t>Izdelava slepih jaškov iz betonskih cevi fi 40 cm, z betoniranjem dna z bet. C 16/20, izdelavo in montažo bet. pokrova oz. izdelava vertikalnih vtokov iz fazonskih kosov PVC cevi, vključno z vsemi pom. deli, napravo betona in malte, potrebnimi materiali in prenosi do mesta vgraditve</t>
  </si>
  <si>
    <t xml:space="preserve">Izdelava priključkov na revizijske,
vtočne jaške in druge obj. kanalizacije
skupaj s pripravo ležišča, zalivanjem
spoja s cem. malto 1:2, napravo malte
in prenosi do mesta vgraditve. </t>
  </si>
  <si>
    <t>Pred zasipom kanalizacijskih cevi izvesti preizkus kanalizacije in jaškov na propustnost, funkcionalnost in vodotesnost; v skladu z zakonom in veljavnimi predpisi (SIST EN 1610)</t>
  </si>
  <si>
    <t>Zasip kanalizacijskih cevi s prodnatim peščenim materialom granulacije do 20 mm v višini 30 cm nad temenom cevi z zbijanjem.</t>
  </si>
  <si>
    <t>Zasip kanalizacijskih cevi s tamponom II, lahko tudi s selekcioniranim materialom iz izkopa, po potrditvi geomehanika, v plasteh po 20 cm s komprimiranjem in valjanjem (obračun v zbitem stanju)</t>
  </si>
  <si>
    <t xml:space="preserve">Črpanje vode iz gradbenih jam v času gradnje. Obračun po dejanskih urah črpanja. Ocena </t>
  </si>
  <si>
    <t xml:space="preserve">Odvoz odvečnega materiala iz izkopa za  kanalizacijo na stalno deponijo odd. Do 10 km, skupaj z nakladanjem, zvračanjem in razstiranjem, meteorna 272m3, fekalna 201m3, tlačni vod 70m3 </t>
  </si>
  <si>
    <t xml:space="preserve">-ČISTILNA NAPRAVA </t>
  </si>
  <si>
    <t xml:space="preserve">Dobava in vgradnja membranske čistilne naprave SEPDEL PRO MBBR 40 PE, dobavitelja Separat ali podobne, dimenzija 6,40 x 2,40 x 2,80m, volumna 20m3. V ceni so vključeni izkopi, zasipi (tudi drenažni) in vsa pomožna dela, materiali in prenosi. Čistilna naprava za fekalno kanalizacijo. </t>
  </si>
  <si>
    <t>- PONIKALNICA</t>
  </si>
  <si>
    <t xml:space="preserve">Dobava materiala in izdelava ponikovalnice s polnimi in perforiranimi cevmi iz AB cevi, premera 100 cm, globine do 4,0 m, skupaj s kraki iz drenažnih cevi (fi 200mm, cca 10m/kos ponik.). V ceni so vključeni izkopi, zasipi (tudi drenažni) in vsa pomožna dela, materiali in prenosi. Ponikalnice za ponikanje meteorne vode.  </t>
  </si>
  <si>
    <t>IX. SIGNALIZACIJA</t>
  </si>
  <si>
    <t xml:space="preserve">Izdelava temelja iz cementnega betona C 12/16, dolžine 80 cm, fi 40 cm </t>
  </si>
  <si>
    <t xml:space="preserve">Dobava in vgraditev stebriča za
prometni znak iz vroče cinkane jeklene
cevi fi 64 mm </t>
  </si>
  <si>
    <t xml:space="preserve">-L=3500mm </t>
  </si>
  <si>
    <t xml:space="preserve">Dobava in pritrditev okroglega  prometnega znaka, podloga iz vroče cinkane jeklene pločevine, znak z odsevno folijo 2. vrste dim. 600x600mm  </t>
  </si>
  <si>
    <t xml:space="preserve">-2102 Stop  </t>
  </si>
  <si>
    <t xml:space="preserve">-2441 Parkirno mesto za invalida  </t>
  </si>
  <si>
    <t xml:space="preserve">opozorilna tabla za zbirno mesto 60/60cm, skladno z načrtom požarne varnosti  </t>
  </si>
  <si>
    <t>Izdelava tankoslojne označbe z enokomponentno belo barvo, strojno, deb. plasti suhe snovi 300 um</t>
  </si>
  <si>
    <r>
      <t xml:space="preserve">- </t>
    </r>
    <r>
      <rPr>
        <sz val="10"/>
        <rFont val="Arial CE"/>
        <family val="2"/>
        <charset val="238"/>
      </rPr>
      <t>5356-1</t>
    </r>
    <r>
      <rPr>
        <sz val="9"/>
        <color indexed="8"/>
        <rFont val="Courier New CE"/>
        <family val="3"/>
        <charset val="238"/>
      </rPr>
      <t xml:space="preserve">, pravokotna parkarišča, bela črta, šir. črte 10 cm, </t>
    </r>
  </si>
  <si>
    <r>
      <t xml:space="preserve">- </t>
    </r>
    <r>
      <rPr>
        <sz val="10"/>
        <rFont val="Arial CE"/>
        <family val="2"/>
        <charset val="238"/>
      </rPr>
      <t>5356-2</t>
    </r>
    <r>
      <rPr>
        <sz val="9"/>
        <color indexed="8"/>
        <rFont val="Courier New CE"/>
        <family val="3"/>
        <charset val="238"/>
      </rPr>
      <t xml:space="preserve">, poševna parkirišča, bela črta, šir. črte 10 cm, </t>
    </r>
  </si>
  <si>
    <t xml:space="preserve">- označitev postavitvene površine za gasilce dimenzije 7,0 x 11,0m z napisom intervencijska površina 2 x, ve rumene barve, šir. črte 10 cm, skladno z načrtom požarne varnosti.  </t>
  </si>
  <si>
    <t>Izdelava druge tankoslojne označbe na vozišču, z enokomponentno belo ali rumeno barvo, ročno</t>
  </si>
  <si>
    <t xml:space="preserve">- 5211 stop črta  </t>
  </si>
  <si>
    <t xml:space="preserve">- 5352 parkirišče za invalida 2 kosa </t>
  </si>
  <si>
    <t>X. HORTIKULTURA</t>
  </si>
  <si>
    <t xml:space="preserve">Humuziranje, frezanje, fino planiranje s točnostjo +- 3 cm, setev travne mešanice (4 kg/100 m2) ter valjanje,  zagrabljanje v deb. 25 cm. Skupaj z večkratnim zalivanjem po potrebi. </t>
  </si>
  <si>
    <t xml:space="preserve">Dobava in saditev drevja z izkopom jam 
1,0/1,0/0,8 m, odstranitev neplodnega materiala, napolnitev jam s plodno zemljo, nabava sadik, sajenje, štartno gnojenje s šoto in kompostom, utrditev
z drevesnim kolom in zalivanje po potreb.  
</t>
  </si>
  <si>
    <t xml:space="preserve">- javor višine nad 4m  </t>
  </si>
  <si>
    <t>==========================================================================================</t>
  </si>
  <si>
    <t>XI. ZUNANJA OPREMA</t>
  </si>
  <si>
    <t xml:space="preserve">Dobava in montaža stojala za kolesa Velo, dobavitelja Ziegler za 4 parkirna mesta, št. artikla 117 665 ali podoben. </t>
  </si>
  <si>
    <t xml:space="preserve">Dobava in montaža drevesne rešetke SINUS, dobavitelja Ziegler, barva antracit siva, št. artikla 117 689 ali podoben. </t>
  </si>
  <si>
    <t>'Dobava in montaža koša za odpadke CIMA s pepelnikom, dobavitelja Ziegler, ali podoben.</t>
  </si>
  <si>
    <t>Dobava in montaža klopi brez naslona RADIUM, v tropskem lesu, dobavitelja Ziegler, št. artikla 122 772 ali podobna.</t>
  </si>
  <si>
    <t xml:space="preserve">Dobava in vgradnja drogov za zastave fi80 samodvigajoč ALU, namenjen izobešanju državnih, občinskih in drugih protokolarnih zastav. Višina do 800 cm. Izdelan iz nekorozivnega materiala - eloksiran ALUMINIJ (mogoča je izvedba iz visoko polirane INOX cevi). Ostali deli so izdelani iz cinkane kovine, vrljivi deli pa iz visoko kvalitetnega PE (polietilena). Komplet z dobavo in montažo, izdelavo temelja 50/50/100 cm, vsa dela prenosi in montaža.  </t>
  </si>
  <si>
    <t xml:space="preserve">Dobava in postavitev zabojnika za zbiranje komunalnih odpadkov; tip skladen z EN (240 l); npr. Vigrad Celje z ravnim pokrovom ali podoben. Za komunalne odpadke, papir in embalažo. </t>
  </si>
  <si>
    <t>REKAPITULACIJA - gradbeni del</t>
  </si>
  <si>
    <t>SKUPAJ (EUR):</t>
  </si>
  <si>
    <t>DDV(22%)</t>
  </si>
  <si>
    <t>4,5,1</t>
  </si>
  <si>
    <t xml:space="preserve">Vodovod/kanalizacija </t>
  </si>
  <si>
    <t>4,5,2</t>
  </si>
  <si>
    <t>Ogrevanje</t>
  </si>
  <si>
    <t>4,5,3</t>
  </si>
  <si>
    <t>Prezračevanje</t>
  </si>
  <si>
    <t>SKUPAJ (brez DDV)</t>
  </si>
  <si>
    <t>DDV 22%</t>
  </si>
  <si>
    <t>SKUPAJ (z DDV)</t>
  </si>
  <si>
    <t>4.5.1</t>
  </si>
  <si>
    <t>Vodovod/kanalizacija</t>
  </si>
  <si>
    <t xml:space="preserve"> Izvedba priključitve na obstoječi javni vodovod, dimenzija priključka DN65, fazonski kosi, montažni in tesnilni material.</t>
  </si>
  <si>
    <t>Priključna cev PE-HD 65</t>
  </si>
  <si>
    <t>m</t>
  </si>
  <si>
    <t>Zaščitna cev PE-HD 160</t>
  </si>
  <si>
    <t>Zobčasta spojka, montažni material.NO100</t>
  </si>
  <si>
    <t>Zobčasta spojka, montažni material.NO65</t>
  </si>
  <si>
    <t>T kos, montažni material, DN100/65/100</t>
  </si>
  <si>
    <t xml:space="preserve">Prehodne PE spojke in različni fazonski alkaten kosi, drobni montažni in tesnilni material. </t>
  </si>
  <si>
    <t xml:space="preserve"> Izvedba zunanjega nadzmnega hidranta, komplet z Nkosom in vsem potrebnim drobnim in montažnim materialom</t>
  </si>
  <si>
    <t xml:space="preserve"> Dobava in montaža "euro" zidnega hidranta, kot npr Kopo ali enakovredno tip OH 74 19/25 dim 700x600x230, v sestavi: 
- priključni ventil na zasun 3/4" 
- gibljivi priključek del 3/4" 
 - ročnik na zasun 
 - gumijasta cev 3/4" (l=25 m) po EN694 
 gibljivi kolut</t>
  </si>
  <si>
    <t>9-a</t>
  </si>
  <si>
    <t>Dobava in montaža ventila DN 40 za redukcijo tlaka iz
vodovodnega omrežja, s teflonskim tesnenjem, komplet s spojnim, tesnilnim in pritrdilnim materialom. Ventil z možnostjo nastavitve tlaka od 1 do 6 bar. Ventil ima nastavek za priključitev manometra.
Ustreza proizvod Caleffi, tip 535070H ali drugi enakovredni.</t>
  </si>
  <si>
    <t>standardni  termojašek s pokrovom</t>
  </si>
  <si>
    <r>
      <t xml:space="preserve">Priključna PE cev </t>
    </r>
    <r>
      <rPr>
        <sz val="10"/>
        <rFont val="Calibri"/>
        <family val="2"/>
        <charset val="238"/>
      </rPr>
      <t>Ø40</t>
    </r>
    <r>
      <rPr>
        <sz val="10"/>
        <rFont val="Arial"/>
        <family val="2"/>
        <charset val="238"/>
      </rPr>
      <t xml:space="preserve">
</t>
    </r>
  </si>
  <si>
    <r>
      <t xml:space="preserve">zaščitna cev </t>
    </r>
    <r>
      <rPr>
        <sz val="10"/>
        <rFont val="Calibri"/>
        <family val="2"/>
        <charset val="238"/>
      </rPr>
      <t>Ø100</t>
    </r>
  </si>
  <si>
    <t>gumi manšeta</t>
  </si>
  <si>
    <r>
      <t xml:space="preserve">Enojna zobata spojka </t>
    </r>
    <r>
      <rPr>
        <sz val="10"/>
        <rFont val="Calibri"/>
        <family val="2"/>
        <charset val="238"/>
      </rPr>
      <t>Ø40/</t>
    </r>
    <r>
      <rPr>
        <sz val="10"/>
        <rFont val="Arial"/>
        <family val="2"/>
        <charset val="238"/>
      </rPr>
      <t xml:space="preserve"> NO32
</t>
    </r>
  </si>
  <si>
    <t xml:space="preserve">Krogelna navojna pipa NO32
</t>
  </si>
  <si>
    <t xml:space="preserve">Lovilec nesnage NO32
</t>
  </si>
  <si>
    <t xml:space="preserve">Krogelna navojna pipa NO32 z ispustom
</t>
  </si>
  <si>
    <t xml:space="preserve"> Mehanski merilec pretoka NO32
</t>
  </si>
  <si>
    <t xml:space="preserve">Prehodni kos PE/ PEX
</t>
  </si>
  <si>
    <r>
      <t xml:space="preserve">Priključna PE cev </t>
    </r>
    <r>
      <rPr>
        <sz val="10"/>
        <rFont val="Calibri"/>
        <family val="2"/>
        <charset val="238"/>
      </rPr>
      <t>Ø32</t>
    </r>
    <r>
      <rPr>
        <sz val="10"/>
        <rFont val="Arial"/>
        <family val="2"/>
        <charset val="238"/>
      </rPr>
      <t xml:space="preserve">
</t>
    </r>
  </si>
  <si>
    <r>
      <t xml:space="preserve">zaščitna cev </t>
    </r>
    <r>
      <rPr>
        <sz val="10"/>
        <rFont val="Calibri"/>
        <family val="2"/>
        <charset val="238"/>
      </rPr>
      <t>Ø</t>
    </r>
    <r>
      <rPr>
        <sz val="10"/>
        <rFont val="Arial"/>
        <family val="2"/>
        <charset val="238"/>
      </rPr>
      <t>90</t>
    </r>
  </si>
  <si>
    <r>
      <t xml:space="preserve">Enojna zobata spojka </t>
    </r>
    <r>
      <rPr>
        <sz val="10"/>
        <rFont val="Calibri"/>
        <family val="2"/>
        <charset val="238"/>
      </rPr>
      <t>Ø32/</t>
    </r>
    <r>
      <rPr>
        <sz val="10"/>
        <rFont val="Arial"/>
        <family val="2"/>
        <charset val="238"/>
      </rPr>
      <t xml:space="preserve"> NO25
</t>
    </r>
  </si>
  <si>
    <t xml:space="preserve">Krogelna navojna pipa NO25
</t>
  </si>
  <si>
    <t xml:space="preserve">Lovilec nesnage NO25
</t>
  </si>
  <si>
    <t xml:space="preserve">Krogelna navojna pipa NO25 z ispustom
</t>
  </si>
  <si>
    <t xml:space="preserve"> Mehanski merilec pretoka NO25
</t>
  </si>
  <si>
    <t>Sanitarije-(designin barvo in tip sanitarne opreme določi  investitor)</t>
  </si>
  <si>
    <t>STRANIŠČNA ŠKOLJKA IZ BELE SANITARNE KERAMIKE  SEDEŽNO DESKO S POKROVOM IN PRITRDITVIJO (designin barvo sanitarne opreme določi arhitekt z investitorjem), Stenski priključek,Kot naprimer: Catalano polis viseči, ali enakovredno</t>
  </si>
  <si>
    <t>PODOMETNI SPLAKOVALNIK ZA WC - GEBERIT ZA VZIDAVO KOMPLET Z NOSILNO KONSTRUKCIJO, TIPKO TER KOTNIM VENTILOM,ali enakovredno</t>
  </si>
  <si>
    <t>WC PRIKLJUČEK, GUMIJASTI, EKSCENTRIČNI, ZA ODTOČNE CEVI PVC Ø110</t>
  </si>
  <si>
    <t xml:space="preserve"> UMIVALNIK IZ BELE SANITARNE KERAMIKE, VKLJUČNO S PRITRDITVIJO;  (60 X 49,5 CM), , Kot naprimer KOLPA SAN ,ali enakovredno</t>
  </si>
  <si>
    <t>ENOROČNA STOJEČA BATERIJA ZA UMIVALNIK, ARMAL NOVA, TIP 58-820-310; VKLJUČNO S KOTNIMI VENTILI, DVIŽNIM SIFONOM, NIKLJANIMI ROZETAMI IN PLETENIMI NIKLJANIMI CEVKAMI 35CM</t>
  </si>
  <si>
    <t>Pomivalno korito, dvojno, iz inox pločevine, komplet s kotnimi ventili,pletenimi cevkami, dvižnim sifonom- čajna kuhinja</t>
  </si>
  <si>
    <t>ENOROČNA STOJEČA BATERIJA ZA POMIVALNO KORITO; VKLJUČNO S KOTNIMI VENTILI, DVIŽNIM SIFONOM, IN PLETENIMI NIKLJANIMI CEVKAMI 35CM , Z ODCEPOM ZA PRIKLOP POMIVALNEGA  STROJA</t>
  </si>
  <si>
    <t>TALNI SIFON ,  ODVODNI PRIKLJUČEK DN 50,, REŠETKA IZ NERJAVNEGA JEKLA, NAZIVNE MERE OKVIRJA REŠETKE 150 X 150 MM</t>
  </si>
  <si>
    <t xml:space="preserve">KANALETA ZA TUŠ KABINE kot napr.  Schlüter-KERDI-LINE-H/V design-b ALI ENAKOVREDNO Z VERTIKALNIM ODTOKOM KOMPLET </t>
  </si>
  <si>
    <t xml:space="preserve">ENOROČNA  BATERIJA ZA TUŠ, ; VKLJUČNO S KOTNIMI VENTILI , NIKLJANIMI ROZETAMI </t>
  </si>
  <si>
    <t>PISUAR IZ BELE SANITARNE KERAMIKE, VKLJUČNO S PRITRDITVIJO IN MEHANSKIM REG.VENTILOM;   Kot naprimer KOLPA SAN ,ali enakovredno</t>
  </si>
  <si>
    <t>TROKADERO IZ BELE SANITARNE KERAMIKE, VKLJUČNO Z ZAŠČITNO MREŽO, DROBNIM IN MONTAŽNIM MATERIALOM</t>
  </si>
  <si>
    <t xml:space="preserve">ENOROČNA  BATERIJA ZA TROKADERO, ; VKLJUČNO S KOTNIMI VENTILI , NIKLJANIMI ROZETAMI </t>
  </si>
  <si>
    <t>SIFON ZA KLIME, PVC R 32 MM</t>
  </si>
  <si>
    <t>DRŽALO ZA TOALETNI PAPIR, KOT NPR. ROLO 2150</t>
  </si>
  <si>
    <t>DRŽALO ZA MILO, 1500</t>
  </si>
  <si>
    <t>STEKLENA POLICA  Z NOSILCEMA - ETAŽERA 60CM, ART. 4300</t>
  </si>
  <si>
    <t>OGLEDALO IZ STEKLA, PRAVOKOTNO, 600X400 MM, ART 2922</t>
  </si>
  <si>
    <t>WC ŠČETKA, TALNA 2810</t>
  </si>
  <si>
    <t xml:space="preserve">STENSKA SANITARNA TOPLOTNA ČRPALKA, KOMPLET Z 18 L EXP, DROBNIM, MONTAŽNIM TER VARNOSTNIM MATERIALOM, KOT NAPRIMER KRONOTERM-WP1-LP-101
</t>
  </si>
  <si>
    <t xml:space="preserve">Podpultni el.bojler, Q=12 l, Pel=1.5 kW, komplet s vsem potrebnim vgradnim materialom
</t>
  </si>
  <si>
    <t>Izločilni ventil NO15 sanitarije</t>
  </si>
  <si>
    <t>Vgradna omarica 300/300 izločilni ventili</t>
  </si>
  <si>
    <t>Vodovodne cevi in zaporne armature</t>
  </si>
  <si>
    <t>CEVOVODI  VKLJUČNO S FAZONI  IN CEVNIMI PRITRDILI IZ AL-PEX CEVI, NO25</t>
  </si>
  <si>
    <t>CEVOVODI  VKLJUČNO S FAZONI  IN CEVNIMI PRITRDILI IZ AL-PEX CEVI, NO20</t>
  </si>
  <si>
    <t>CEVOVODI  VKLJUČNO S FAZONI  IN CEVNIMI PRITRDILI IZ AL-PEX CEVI, NO15</t>
  </si>
  <si>
    <t xml:space="preserve">TOPLOTNA IZOLACIJA CEVI IZ GIBKIH CEVI, IZ  ZAPRTE CELIČNE STRUKTURE,S TOPLOTNO PREHODNOSTJO VSAJ 0,035 W / mK, DEBELINE 13 MM PLAMAFLEX SSL ZA  NAZIVNI PREMER CEVI 15 MM </t>
  </si>
  <si>
    <t>TOPLOTNA IZOLACIJA CEVI IZ GIBKIH CEVI, IZ  ZAPRTE CELIČNE STRUKTURE,S TOPLOTNO PREHODNOSTJO VSAJ 0,035 W / mK, DEBELINE 6 MM PLAMAFLEX SSL ZA NAZIVNI PREMER CEVI 15 MM</t>
  </si>
  <si>
    <t>TOPLOTNA IZOLACIJA CEVI IZ GIBKIH CEVI, IZ  ZAPRTE CELIČNE STRUKTURE,S TOPLOTNO PREHODNOSTJO VSAJ 0,035 W / mK, DEBELINE 6 MM PLAMAFLEX SSL ZA NAZIVNI  PREMER CEVI 20 MM</t>
  </si>
  <si>
    <t>TOPLOTNA IZOLACIJA CEVI IZ GIBKIH CEVI, IZ  ZAPRTE CELIČNE STRUKTURE,S TOPLOTNO PREHODNOSTJO VSAJ 0,035 W / mK, DEBELINE 13 MM PLAMAFLEX SSL ZA NAZIVNI  PREMER CEVI 20 MM</t>
  </si>
  <si>
    <t>TOPLOTNA IZOLACIJA CEVI IZ GIBKIH CEVI, IZ  ZAPRTE CELIČNE STRUKTURE,S TOPLOTNO PREHODNOSTJO VSAJ 0,035 W / mK, DEBELINE 6 MM PLAMAFLEX SSL ZA NAZIVNI  PREMER CEVI 25 MM</t>
  </si>
  <si>
    <t>TOPLOTNA IZOLACIJA CEVI IZ GIBKIH CEVI, IZ  ZAPRTE CELIČNE STRUKTURE,S TOPLOTNO PREHODNOSTJO VSAJ 0,035 W / mK, DEBELINE 13 MM PLAMAFLEX SSL ZA NAZIVNI  PREMER CEVI 25 MM</t>
  </si>
  <si>
    <t>Odtočne cevi</t>
  </si>
  <si>
    <t xml:space="preserve">BREZŠUMNI CEVOVODI ZA ODPADNO VODO IZ POLOKAL NG CEVI, Z NATIČNIMI OBOJKAMI IN TESNILI, DN 32, VKLJUČNO S FAZONSKIMI KOSI, VERTIKALNI VODI ALI V TLEH, ZA ODVOD KONDENZA </t>
  </si>
  <si>
    <t xml:space="preserve">BREZŠUMNI CEVOVODI ZA ODPADNO VODO IZ POLOKAL NG CEVI, Z NATIČNIMI OBOJKAMI IN TESNILI, DN 50, VKLJUČNO S FAZONSKIMI KOSI, VERTIKALNI VODI ALI V TLEH, </t>
  </si>
  <si>
    <t xml:space="preserve">BREZŠUMNI CEVOVODI ZA ODPADNO VODO IZ POLOKAL NG CEVI, Z NATIČNIMI OBOJKAMI IN TESNILI, DN 110, VKLJUČNO S FAZONSKIMI KOSI, VERTIKALNI VODI ALI V TLEH, </t>
  </si>
  <si>
    <t>PEHD Jašek za prečrpavanje fekalne kanalizacije na višji nivo, komplet z regulacijo, črpalko, drobnim ter tesnilnim materialom-kot naprimer sistem ZAGOŽEN</t>
  </si>
  <si>
    <t>Požarna zaščita</t>
  </si>
  <si>
    <t>Gasilnik na prah</t>
  </si>
  <si>
    <t>Pritrdilni material</t>
  </si>
  <si>
    <t>OBJEMKE, KONZOLE, DRŽALA IN DRUGA OPREMA ZA VODENJE IN PRITRDITEV ARMATUR, ELASTIČNI VLOŽKI IN PODLOGE, KOT NA PRIMER PROGRAM SIKLA ALI HALFEN</t>
  </si>
  <si>
    <t>kg</t>
  </si>
  <si>
    <t>Ostalo k strojnim instalacijam</t>
  </si>
  <si>
    <t>Komplet izpiranje in dezinfikacija cevovodov po veljavnih standardih pooblaščene zdravstvene ustanove</t>
  </si>
  <si>
    <t>Tlačna proba na tlak 1.5 x naz. Vr.  in izdelava zapisnika</t>
  </si>
  <si>
    <t>PRIPRAVLJALNA IN ZAKLJUČNA DELA, ZARISOVANJE, POIZKUSNO OBRATOVANJE</t>
  </si>
  <si>
    <t>Skupaj</t>
  </si>
  <si>
    <t>Gradbena dela k strojnim instalacijam-vodovod</t>
  </si>
  <si>
    <t>Vrtanje lukenj za CEVI</t>
  </si>
  <si>
    <t>Sanacija prebojev</t>
  </si>
  <si>
    <t>4.5.2</t>
  </si>
  <si>
    <t>Ogrevanje-hlajenje</t>
  </si>
  <si>
    <t>TOPLOTNI ČRPALKI</t>
  </si>
  <si>
    <t>Toplotna črpalka  zunanja enota primerna za vir toplote zunanji zrak. Črpalka je robustne izvedbe, omogoča mehki zagon in enostavno rokovanje. Ohišje je iz galvanizirane lakirane pločevine. Postavi se na trdo in ravno podlago tako, da ne ovira volumenskega pretoka skozi uparjalnik in cirkulacije hladnega zraka.
Dimenzije: širina x globina x višina ( Sestavni deli:
Izmenjevalec-uparjalnik: pretok zraka skozi ventilator: 
Izmenjevalec-kondenzator: nazivni pretok 
Kompresor: tip: Scroll, masa plina (R 407c): , max. temperatura
predtoka ogrevanja: 55°C, delovanje do -20°C
Temperaturna tipala: za kurilni plin, za vklop/izklop ogrevane vode, tipalo kondenzatorja, zraka uparjalnika in sredstva proti zmrzovanju, zunaje tipalo
Presostat nizkega/visokega tlaka, 4-potni ventil, ekspanzijski ventil, odzračevalnik, suhi filter
Nastavljivo podnožje, ventil s filtrom, klešče za demontažo,komplet s montažo, finim ter drobnim materialom, predizolirano dovodno povezavo do notranje enote-l=do 20 m,
zaščitni pokrov
COP-ogr- min 3.1, COP-hlad- min 2.9  ,Komplet z montažo in poizkusnim obrat. Kot naprimer: ADAPT 0416-Kronoterm</t>
  </si>
  <si>
    <t xml:space="preserve">Toplotna črpalka  je notranja enota primerna za vir toplote zunanji
zrak. Črpalka je robustne izvedbe, omogoča mehki zagon, enostavno
rokovanje in jo je potrebno namestiti v prostor.
Masa: brez vode: 
Dimenzije: širina x globina x višina 
Sestavni deli:
Primarna/sekundarna obtočna črpalka:  
Temperaturna tipala: tipalo sanitarne vode, tipalo dvižnega voda Regulacija: krmili in nadzoruje ogrevanje hiše in sanitarne vode, omogoča usklajeno delovanje zunanje in notranje enote, krmiljenje dveh ogrevalnih krogov (direkt/mešalno) in pripravo sanitarne vode, delovanje po zunanji ali sobni temperaturi, možne nastavitve različnih časovnih programov in programa za sušenje estriha, ure, datuma, termične dezinfekcije, omogoča zasilno obratovanje in izpis motenj Elektro grelec:
3-potna preklopna ventila za ogrevanje/sanitarna voda
Mešalni ventil, praznilni ventil, zaporni ventil s protitočno,Raztezna posoda 30l, posoda za odtočno vodo, manometer
zaporo, varnostni ventil sanitarne vode,komplet s montažo, finim ter drobnim materialom,
COP-ogr- min 3.1, COP-hlad- min 2.9 . Kot naprimer: HIDROMODUL KRONOTERM HYDRO S
</t>
  </si>
  <si>
    <t>Zalogovnik 300 l, komplet z izolacijo, drobnim, montažnim ter zapornim materialom</t>
  </si>
  <si>
    <t>Termometer  v okroglem ohišju za območje 0-120ºC ,komplet  z drobnim materialom za montažo</t>
  </si>
  <si>
    <t>Manometer v okroglem ohišju za območje od 0-6 bar, komplet z drobnim  materialom za montažo</t>
  </si>
  <si>
    <t>Protipovratna ventil NO20, komplet z tesnilnim in pritrdilnim materialom</t>
  </si>
  <si>
    <t>Kroglični navojni ventil PN10, komplet s tesnilnim materialom NO20</t>
  </si>
  <si>
    <t>Č1 , Frekvenčno regulirana črpalka, komplet s frekvencerjem,pritrdilnim in tesnilnim materialom, kot naprimer; Wilo-stratos ECO, ali enakovredno</t>
  </si>
  <si>
    <t>Izpustna pipica NO15</t>
  </si>
  <si>
    <t>Razširitveni modul za regulacijo 4 ogrevalnih krogov</t>
  </si>
  <si>
    <t>Ventil za hidravljično uravnoteženje z notranjim navojem,s funkcijo prednastavitve,meritev pretoka, tlačne razlike in temperature,zaporna funkcija in izpust, NO20- kot naprimer STAD-IMI-international, ali enakovredno</t>
  </si>
  <si>
    <r>
      <rPr>
        <b/>
        <sz val="9"/>
        <rFont val="Arial"/>
        <family val="2"/>
        <charset val="238"/>
      </rPr>
      <t>kronoterm WPL-70-1 HTT/H 3F</t>
    </r>
    <r>
      <rPr>
        <sz val="9"/>
        <rFont val="Arial"/>
        <family val="2"/>
        <charset val="238"/>
      </rPr>
      <t xml:space="preserve">,  Visokotemperaturna, dvokompresorska toplotna črpalka zrak-voda za zunanjo postavitev s stopenjsko regulacijo moči in vremensko odvisnim prilagajanjem temperature dvižnega voda potrebam objekta. Z napravo je možno ogrevati (primerna je za visokotemperaturne režime ogrevanja do 65 °C), hladiti (aktivno hlajenje z izstopno temperaturo vode do +5 °C) in pripravljati toplo sanitarno vodo.
Krmilna enota toplotne črpalke, ki služi za nadzor in posluževanje z napravo oz. sistemom, se namesti v objekt (strojnico, toplotno postajo), posluževanje pa poteka preko zaslona in tastature.
Ohišje naprave je sestavljeno iz vročepocinkane pločevine, ki je prašno lakirana.
Naprava ima dvojno dno kompresorskega dela za zmanjševanje emisij hrupa v okolico.
Dvojno antivibracijsko vpetje kompresorjev.
Zaprto ohišje kompresorskega dela naprave izolirano z večslojno zvočno izolacijo visoke gostote.
Regulacija vbrizga hladiva v uparjalnik z elektronskim ekspanzijskim ventilom.
Možnost daljinskega upravljanja in nadzora delovanja toplotne črpalke in sistema.
</t>
    </r>
    <r>
      <rPr>
        <b/>
        <sz val="9"/>
        <rFont val="Arial"/>
        <family val="2"/>
        <charset val="238"/>
      </rPr>
      <t>razred energijske učinkovitosti A+++</t>
    </r>
    <r>
      <rPr>
        <sz val="9"/>
        <rFont val="Arial"/>
        <family val="2"/>
        <charset val="238"/>
      </rPr>
      <t xml:space="preserve">
Naprava ima TÜV certifikat.</t>
    </r>
  </si>
  <si>
    <t>Tehnični podatki (polna obremenitev):
Grelna moč / električna moč / COP pri A7W35 (EN 14511): 70,3 kW / 15,6 kW / 4,51
Grelna moč / električna moč / COP pri A2W35 (EN 14511): 60,5 kW / 15,0 kW / 4,02
Grelna moč / električna moč / COP pri A7W55 (EN 14511): 64,5 kW / 21,4 kW / 3,01
Grelna moč / električna moč / COP pri A2W55 (EN 14511): 53,6 kW / 20,1 kW / 2,67
Grelna moč / električna moč / COP pri A-10W35 (EN 14511): 46,1 kW / 13,9 kW / 3,31
Grelna moč / električna moč / COP pri A-10W55 (EN 14511): 44,1 kW / 18,1 kW / 2,43
Hladilna moč / električna moč / EER pri A35W7 (EN 14511): 52,8 kW / 18,9 kW / 2,79
Zunanja enota TČ
Nazivna napetost: 3N~ 400 V; 50 Hz
Največji obratovalni tok: 47,6 A
Največja električna moč: 27,4 kW
Varovalke: 3 x C50
Napajalni el. kabel: 5 x 10 mm2
Hladivo: R407C
Cevni priključki:
 - R 2" z.n.
Območje delovanja - ogrevanje:
 - zrak: -23 ... 40 °C
 - izstopna voda: 25 ... 65 °C
Območje delovanja - hlajenje:
 - zrak: 10 ... 40 °C
 - izstopna voda: 5 ... 25 °C
Dimenzije: 2953 x 2017 x 1361 mm (neto)
Masa: 1315 kg</t>
  </si>
  <si>
    <r>
      <rPr>
        <b/>
        <sz val="9"/>
        <rFont val="Arial"/>
        <family val="2"/>
        <charset val="238"/>
      </rPr>
      <t>HM-WPL-7090 OH</t>
    </r>
    <r>
      <rPr>
        <sz val="9"/>
        <rFont val="Arial"/>
        <family val="2"/>
        <charset val="238"/>
      </rPr>
      <t>-Hidravlični modul za toplotni črpalki WPL-70 in WPL-90. Gre za tovarniško izvedeno vezavo funkcionalnih komponent, ki omogočajo delovanje sistema v režimu ogrevanja in hlajenja. Cevne povezave so izolirane s parozaporno izolacijo. Črpalka v modulu je visokoučinkovita EC črpalka z zveznim spreminjanjem hitrosti delovanja. Modul je predviden za montažo na toplotno črpalko oz. ob njej.
Dimenzije: Š x V x G = 581 x 1572 x 582 mm
Masa: 92 kg
Priključki: R 2"
Hidravlični modul vsebuje:
- visokoučinkovito EC obtočno črpalko WILO,
- modulom modbus za krmiljenje črpalke,
- preklopnimi ventili za obračanje smeri vode skozi TČ glede na režim delovanja ogrevanje, sanitarna topla voda in hlajenje, s čimer je zagotovljena maksimalna učinkovitost in zanesljivost sistema,
- nepovratni ventil,
- prašno lakiranim kovinskim (vroče cinkano) pokrovom,
- toplotno in zvožno izolacijo.
Modul omogoča enostavno povezavo (več) TČ z zalogovnikom brez potrebe po vgradnji obtočne črpalke; možnost povezave več TČ na zalogovnik z dvema skupnima cevema.</t>
    </r>
  </si>
  <si>
    <r>
      <t xml:space="preserve">Modul za povezavo s črpalko preko Modbus protokola. </t>
    </r>
    <r>
      <rPr>
        <b/>
        <sz val="9"/>
        <rFont val="Arial"/>
        <family val="2"/>
        <charset val="238"/>
      </rPr>
      <t>modul RS485</t>
    </r>
  </si>
  <si>
    <r>
      <t>Magnetni ciklonski izločevalnik nečistoč iz ogrevalnega/hladilnega sistema.
Priključka: navojni 2"-</t>
    </r>
    <r>
      <rPr>
        <b/>
        <sz val="9"/>
        <rFont val="Arial"/>
        <family val="2"/>
        <charset val="238"/>
      </rPr>
      <t>SPIROTRAP MBL UE200WJ (2”)</t>
    </r>
  </si>
  <si>
    <r>
      <rPr>
        <b/>
        <sz val="9"/>
        <rFont val="Arial"/>
        <family val="2"/>
        <charset val="238"/>
      </rPr>
      <t>Notranja enota krmilna enota TČ-TT3000</t>
    </r>
    <r>
      <rPr>
        <sz val="9"/>
        <rFont val="Arial"/>
        <family val="2"/>
        <charset val="238"/>
      </rPr>
      <t xml:space="preserve">
Nazivna napetost: 1N~ 230 V; 50 Hz
Največji obratovalni tok: 2,3 A
Največja električna moč: 0,5 kW
Varovalke: 1 x C16
Napajalni el. kabel: 3 x 2,5 mm2
Priključitev na CNS: MODBUS protokol (UTP kabel – priključek RJ45) – RS 485
Priključitev na internet/cloud (pogoj za oddaljen dostop): UTP 5e kabel – priključek RJ45 – Ethernet</t>
    </r>
  </si>
  <si>
    <t>Osnovna krmilna enota toplotne črpalke omogoča:
- krmiljenje temperature ogrevne vode (v režimu ogrevanja),
- krmiljenje temperature hladilne vode (v režimu hlajenja),
- krmiljenje stopenj delovanja toplotne črpalke,
- krmiljenje temperature povratnega voda v režimu ogrevanja v odvisnosti od zunanje temperature,
- krmiljenje dveh ogrevalnih krogov (1 x direktni + 1 x mešalni),
- krmiljenje temperature sanitarne vode v bojlerju,
- vklapljanje dodatnega vira ogrevanja,
- nastavitev urnikov delovanja toplotne črpalke,
- priključitev na internet; oddaljen nadzor in upravljanje delovanja,
- priključitev naprave na CNS.</t>
  </si>
  <si>
    <r>
      <t xml:space="preserve">Dodatni razširitveni modul za regulacijo Termotronic 3000 za 4 dodatna
mešalna kroga ogrevanje/hlajenje, ogrevanje bazena, krmiljenje alternativnega
vira SSE, kotel na drva, </t>
    </r>
    <r>
      <rPr>
        <b/>
        <sz val="9"/>
        <rFont val="Arial"/>
        <family val="2"/>
        <charset val="238"/>
      </rPr>
      <t>TT3003</t>
    </r>
  </si>
  <si>
    <r>
      <t xml:space="preserve">Hranilnik toplote-Tehnične lastnosti:
- volumen 1000 litrov,
- primeren za hladilno vodo,
- zaprtocelična izolacija 32 mm,
- priključki 4 x DN65 (priključki pod 90°),
- prirobnica f 240 mm,
- 3 x mufa 1/2" za temp. tipalo (razporejeno po višini; višina spodnjih priključkov, sredina in višina zgornjih priključkov).razred </t>
    </r>
    <r>
      <rPr>
        <b/>
        <sz val="9"/>
        <rFont val="Arial"/>
        <family val="2"/>
        <charset val="238"/>
      </rPr>
      <t>energijske učinkovitosti A+</t>
    </r>
  </si>
  <si>
    <t xml:space="preserve">RSW 2-45 U-Električno grelo za vgradnjo v zalogovnik ali bojler.
Premer prirobnice: 240 mm
Vgradna dolžina: 630 mm
Nazivna napetost: 3N~ 400 V; 50 Hz
Moč: 20 kW
</t>
  </si>
  <si>
    <t xml:space="preserve">Conska ON-OFF krogelna pipa s pogonom.
Telo pipe iz medenine, ponikljana, PN16, temp. območje 0-110°C, IP42, priključek notranji navoj; skupaj z elektromotornim pogonom,
ON/OFF signal, signal je vklopni. Pogon ima možnost ročnega posredovanja.
</t>
  </si>
  <si>
    <t xml:space="preserve">Standardna predizolirana povezava med zunanjo in notranjo enoto
</t>
  </si>
  <si>
    <t xml:space="preserve"> podstavek za toplotno črpalko-po navodilih proizvajalca
</t>
  </si>
  <si>
    <t>NASTAVITEV PARAMETROV, TESTIRANJE IN ZAGON (51 - 110 kW)</t>
  </si>
  <si>
    <t>ekspanzijska posoda 
tip Flexcon 200 l</t>
  </si>
  <si>
    <t>filter trdih delcev, kot naprimer
proizvod Syr
tip Ratio DFR DN50</t>
  </si>
  <si>
    <t>OSTALO V TEHNIČNEM PROSTORU</t>
  </si>
  <si>
    <t>IN CEVNE INSTALACIJE</t>
  </si>
  <si>
    <t xml:space="preserve">Razdelilec in zbiralec za dovod in povratek
ogrevalne vode, razdelilnik je sestavljen iz cevi premera
DN 150 s priključki za ogrevalne kroge in priključki
za ostalo pripadajočo opremo po funkcionalni shemi
razdelilnik je pritrjen preko konzol na tlak prostora,
Dobaviti komplet s priključnimi prirobnicami po
 priloženi funkcionalni shemi, 2x antikorozijsko zaščito, 
toplotno izolacijo iz steklene volne, 5 cm, zaščitno al pločevino, 
nosilnimi konzolami za pritrditev na tla.
</t>
  </si>
  <si>
    <t xml:space="preserve">kalorimeter-ogrevanje plinski kotel, gasilci-dobava in montaža, komplet z drobnim in tesnilnim materialom,
pretok 1 m3/h, kot naprimer
ALLMES CF ECHO II 
</t>
  </si>
  <si>
    <t xml:space="preserve">kalorimeter-ogrevanje plinski kotel, krajevna skupnost-dobava in montaža, komplet z drobnim in tesnilnim materialom,
pretok 4 m3/h, kot naprimer
ALLMES CF ECHO II 
</t>
  </si>
  <si>
    <t>Centrala M-BUS in oprema za vse kalolimetre</t>
  </si>
  <si>
    <t xml:space="preserve">Dobava in montaža obtočnih črpalk po shemi, komplet z drobnim ter tesnilnim materialom, kot naprimer Grundfos Magna ali enakovredno                           MAGNA 3 40-100F-2x,                                  ALPHA 2  60-230 V-2x,                               ALPHA 1,Q=2.1 m3/h, H= 5 m 
</t>
  </si>
  <si>
    <t xml:space="preserve">Dobava in montaža regulacijskih motornih ventilov  po shemi, komplet z drobnim ter tesnilnim materialom, kot naprimer Belimo ali enakovredno                          RV1          DN32 
RV1           DN32
RV3          DN20
RV4          DN20
RV5         DN25                                                     
</t>
  </si>
  <si>
    <t xml:space="preserve">Dobava in montaža potopnih tuljk za tipala po shemi:                                                            TEMPERATURNA TIPALA
TLAČNA TIPALA
TERMOSTAT
</t>
  </si>
  <si>
    <r>
      <rPr>
        <sz val="11"/>
        <rFont val="Calibri"/>
        <family val="2"/>
        <charset val="238"/>
      </rPr>
      <t>Kroglične polnilne pipe DN 15 PN 10</t>
    </r>
  </si>
  <si>
    <r>
      <rPr>
        <sz val="11"/>
        <rFont val="Calibri"/>
        <family val="2"/>
        <charset val="238"/>
      </rPr>
      <t xml:space="preserve">Termometer z merilnim območjem 0-100°C in vgradno tuljko dolžine 100 mm. </t>
    </r>
  </si>
  <si>
    <r>
      <rPr>
        <sz val="11"/>
        <rFont val="Calibri"/>
        <family val="2"/>
        <charset val="238"/>
      </rPr>
      <t>Manometer do 6 bar in zaporni element DN 10.</t>
    </r>
  </si>
  <si>
    <r>
      <rPr>
        <sz val="11"/>
        <rFont val="Calibri"/>
        <family val="2"/>
        <charset val="238"/>
      </rPr>
      <t>Navojni lovilec nesnage.</t>
    </r>
  </si>
  <si>
    <t xml:space="preserve"> DN 25 PN10</t>
  </si>
  <si>
    <t xml:space="preserve"> DN 32 PN10</t>
  </si>
  <si>
    <t xml:space="preserve"> DN 40 PN10</t>
  </si>
  <si>
    <t xml:space="preserve"> DN 50 PN10</t>
  </si>
  <si>
    <t>Prirobnična krogelna pipa.</t>
  </si>
  <si>
    <t>DN 65 PN10</t>
  </si>
  <si>
    <t>Navojna krogelna pipa.</t>
  </si>
  <si>
    <t>DN20 PN10</t>
  </si>
  <si>
    <t>DN 25 PN10</t>
  </si>
  <si>
    <t>DN 32 PN10</t>
  </si>
  <si>
    <t>DN 40 PN10</t>
  </si>
  <si>
    <t>DN 50 PN10</t>
  </si>
  <si>
    <t>Navojna nepovratna loputa.</t>
  </si>
  <si>
    <t>DN 20 PN10</t>
  </si>
  <si>
    <r>
      <rPr>
        <sz val="11"/>
        <rFont val="Calibri"/>
        <family val="2"/>
        <charset val="238"/>
      </rPr>
      <t>Navojni  balansirni ventil.</t>
    </r>
  </si>
  <si>
    <r>
      <rPr>
        <sz val="11"/>
        <rFont val="Calibri"/>
        <family val="2"/>
        <charset val="238"/>
      </rPr>
      <t>Odzračevalni lonček V=2 l, z vgrajenim avtomatskim odzračevalnim ventilom in kroglično pipo DN 10.</t>
    </r>
  </si>
  <si>
    <t xml:space="preserve">Dobava in montaža jeklene nerjavne cevi iz 1.4301, za razvod ogrevalne vode, toplotno izolirane, kompletno z varilnimi loki in drugimi fazoni, obešali z izolirnim vložkom. </t>
  </si>
  <si>
    <r>
      <t xml:space="preserve">Izolacija cevi z izolacijo iz elastomerne pene iz sintetičnega kavčuka debeline </t>
    </r>
    <r>
      <rPr>
        <sz val="11"/>
        <rFont val="Calibri"/>
        <family val="2"/>
        <charset val="238"/>
      </rPr>
      <t xml:space="preserve">ENAKE NOTRANJEMU PREMERU CEVI, koeficientom prehoda </t>
    </r>
    <r>
      <rPr>
        <sz val="11"/>
        <rFont val="Symbol"/>
        <family val="1"/>
        <charset val="2"/>
      </rPr>
      <t></t>
    </r>
    <r>
      <rPr>
        <sz val="11"/>
        <rFont val="Calibri"/>
        <family val="2"/>
        <charset val="238"/>
      </rPr>
      <t>0,034 W/m°K pri 0°C (po SIST ISO 8794), samougasljiva, stopnja zadimljenosti s3 po DIN EN 13501.</t>
    </r>
  </si>
  <si>
    <t>DN 32</t>
  </si>
  <si>
    <t>DN 40</t>
  </si>
  <si>
    <t>DN 50</t>
  </si>
  <si>
    <t>DN 65</t>
  </si>
  <si>
    <t>CEVOVODI VKLJUČNO S FAZONI IN CEVNIMI PRITRDILI, IZ VLEČENIH BAKRENIH CEVI DIN 1754,</t>
  </si>
  <si>
    <r>
      <t>Cu</t>
    </r>
    <r>
      <rPr>
        <sz val="11"/>
        <rFont val="Calibri"/>
        <family val="2"/>
        <charset val="238"/>
      </rPr>
      <t>Ø15x1</t>
    </r>
  </si>
  <si>
    <r>
      <t>Cu</t>
    </r>
    <r>
      <rPr>
        <sz val="11"/>
        <rFont val="Calibri"/>
        <family val="2"/>
        <charset val="238"/>
      </rPr>
      <t>Ø18x1</t>
    </r>
  </si>
  <si>
    <r>
      <t>Cu</t>
    </r>
    <r>
      <rPr>
        <sz val="11"/>
        <rFont val="Calibri"/>
        <family val="2"/>
        <charset val="238"/>
      </rPr>
      <t>Ø22x1</t>
    </r>
  </si>
  <si>
    <r>
      <t>Cu</t>
    </r>
    <r>
      <rPr>
        <sz val="11"/>
        <rFont val="Calibri"/>
        <family val="2"/>
        <charset val="238"/>
      </rPr>
      <t>Ø28x1.5</t>
    </r>
  </si>
  <si>
    <r>
      <rPr>
        <sz val="11"/>
        <rFont val="Calibri"/>
        <family val="2"/>
        <charset val="238"/>
      </rPr>
      <t>Vzmetni varnostni ventil DN 25</t>
    </r>
    <r>
      <rPr>
        <b/>
        <sz val="11"/>
        <rFont val="Calibri"/>
        <family val="2"/>
        <charset val="238"/>
      </rPr>
      <t>,</t>
    </r>
    <r>
      <rPr>
        <sz val="11"/>
        <rFont val="Calibri"/>
        <family val="2"/>
        <charset val="238"/>
      </rPr>
      <t xml:space="preserve"> tlak odpiranja 6,0 bar.</t>
    </r>
  </si>
  <si>
    <t>PINSKI KOTEL</t>
  </si>
  <si>
    <t xml:space="preserve">Plinski kondenzacijski stenski kotel kot npr. Bosch ali enakovredno tip ZBR-70-3
- višina/širina/globina: 980 x 520 x 465 mm
- višina/širina/globina (s priključno skupino): 1300 x 520 x 465 mm
- masa: 70 kg
- normni izkoristek: do 109,5 %
Kotel dosega sezonsko energetsko učinkovitost 92 %, omogoča zvezno modulirano delovanje v območju od 14,3 kW - 69,5 kW nazivne moči,
optimalno prilagajanje trenutnim potrebam po toploti ob minimalni porabi plina, izredno tiho delovanje omogoča vgradnjo tudi v neposredni bližini bivalnih prostorov, spiralna oblika notranjosti cevi toplotnega izmenjevalnika, kar bistveno izboljša prenos toplote, uporabniku zelo prijazno in enostavno nastavljanje regulacijskih funkcij, preprost za servisiranje in vzdrževanje
vsebuje: predmešalni ploskovni keramični gorilnik, ventilator za prisilni dovod zgorevalnega zraka in odvod dimnih plinov, specialni aluminijasti toplotni prenosnik s tehnologijo ALU plus površinska plast izdelana po metodi plazma polimerizacije, univerzalni krmilni avtomat EMS za optimalno delovanje kotla, ventilator, stenski nosilec, ionizacijska elektroda, dimniški priključni kos
</t>
  </si>
  <si>
    <t xml:space="preserve">Črpalčno priključni komplet za Bosch ZBR70-3/100- 3. Komplet vsebuje prtrdilne vijake, vzdrževalna ventila + plinski ventil s
termičnim varovalom, manometri, termometri, polnilna pipa, sifon za kondenz, protipovratni ventil in ustrezno varčno obtočno črpalko, vse skupaj zaščiteno z trdo peno. Namestitev na spodnji del grelnika, neposredno na priključke. Namestitev grelnika CONDENS 5000 W brez priključnega kompleta ni možna. Priključni komplet omogoča tudi namestitev na kaskadne enote L1, L2, L3 in L4
</t>
  </si>
  <si>
    <t xml:space="preserve"> MH 80 - BOSCH Hidravlična kretnica komplet s priborom (nosilci, tipalo, fitingi, ventili...), za moči grelnikov do 12 m3/h
</t>
  </si>
  <si>
    <t xml:space="preserve">Nevtralizacijska posoda kot npr. Bosch ali
enakovredno tip NB100. Posoda za nevtralizacijski granulat, vključno z 4 kg
granulata, za sisteme do 100 kW. Možna povezava vecih posod zaporedno (za večje sisteme)
</t>
  </si>
  <si>
    <t xml:space="preserve">Regulator kot npr. BOSCH ali enakovredno tip CC 8313 modularni regulator
uporaba kot vodilni regulator za kotle s SAFe ali EMS 2 regulacijo, kot podpostaja ali kot samostojni regulator ogrevanja. Serijsko opremljen z vhodom za vodenje 0-10 V ter priključkom za upravljanje in nadzor preko interneta ali MODBUS TCP/IP.
V osnovi lahko krmili en krog priprave TSV in en ogrevalni krog ali kotlovski krog (odv. od konfiguracije sistema). Možna dograditev max. štirih funkcijskih modulov. Priloženo je dodatno temperaturno tipalo in tipalo zunanje temperature. 
</t>
  </si>
  <si>
    <t xml:space="preserve">Tipalo  s priključnim konektorjem AS1.6 63 012 
</t>
  </si>
  <si>
    <t xml:space="preserve"> GA-K 0 110/160 Koaksialni dimniški komplet crn, izpuh po jašku z 0110, zajem zraka iz jaška
1. Koncentrično revizijsko koleno
2. Koncentrična cev 500 mm
3. Rozeta
4. Koncentrična cev - prehod skozi zid
5. Podporno koleno
6. Distančniki (6 kosov)
7. Pokrov jaška
8. Zaključna cev 500 mm
</t>
  </si>
  <si>
    <r>
      <t xml:space="preserve">Dimniška cev </t>
    </r>
    <r>
      <rPr>
        <sz val="10"/>
        <rFont val="Calibri"/>
        <family val="2"/>
        <charset val="238"/>
      </rPr>
      <t>φ</t>
    </r>
    <r>
      <rPr>
        <sz val="10"/>
        <rFont val="Arial"/>
        <family val="2"/>
        <charset val="238"/>
      </rPr>
      <t xml:space="preserve">110-l=2000 mm
</t>
    </r>
  </si>
  <si>
    <t xml:space="preserve">Grelni kabel s termostatom za odtok kondenza, l=5 m
</t>
  </si>
  <si>
    <t xml:space="preserve">Zagon in nastavitev kotla s strani pooblaščene osebe
</t>
  </si>
  <si>
    <t xml:space="preserve">Dimnikarsko soglasje za zagon in prvi pregled kotla moči do 100 kW
</t>
  </si>
  <si>
    <t xml:space="preserve">Holandec plinski in R-kosi pri pečeh za priklop plinske rampe
</t>
  </si>
  <si>
    <t xml:space="preserve">Avtomatski odvajalec zraka kot Splrovent ali podobno (32/40)
</t>
  </si>
  <si>
    <t xml:space="preserve">Avtomatski odvajalec mulja in magnetni filter DN 40
</t>
  </si>
  <si>
    <t xml:space="preserve">Praznilno polnilna pipa NO 15 
</t>
  </si>
  <si>
    <t xml:space="preserve">Manometer pri eksp. posodi 0-10 bar 
</t>
  </si>
  <si>
    <t xml:space="preserve">Krogelni ventil NO15
</t>
  </si>
  <si>
    <t xml:space="preserve">Držalo fi 160 za dimnik
</t>
  </si>
  <si>
    <t>Modul kot npr. Bosch ali enakovredno tip FM AM - za krmiljenje alternativnih virov toplote</t>
  </si>
  <si>
    <t>Modul kot npr. Bosch ali enakovredno tip FM MM - modul za 2 ogrevalna kroga. Za krmiljenje dveh mešalnih ogrevalnih krogov. Priloženo je eno tipalo temperature predtoka.</t>
  </si>
  <si>
    <t>Tipalo temperature predtoka FV/FZ. Za ogrevalne kroge z mešalnim ventilom; incl. priključni konektor in pribor.</t>
  </si>
  <si>
    <t xml:space="preserve">Odvod kondenza od peči iz PVC fitlngov 
</t>
  </si>
  <si>
    <t>GRELNA TELESA</t>
  </si>
  <si>
    <t>Konvektor 2-cevni sistem, z
ohišjem, moč od 0.7-1.3 kW ogrevne ali hladilne moči , lovilec kondenza holadci (kos 2) ventil kroglični NO 15 (kos 2)  AB-QM ventil NO 15 (kos 1)
pogon za AB-OM (kos 1)
gibljive cevi za priklope L=500 mm (DN 15/20) (kos 2)
polnilna pipa NO 15 (kos 2) izolacija cevovoda, ventilov in priklopov (kos 2) odvod kondenza - gibljiva cev sobni termostat - nastavljalnik, kot naprimer Bosplast-Aermec-FCZ 150</t>
  </si>
  <si>
    <t>Konvektor 2-cevni sistem, z
ohišjem, moč od 1-2 kW ogrevne ali hladilne moči , lovilec kondenza holadci (kos 2) ventil kroglični NO 15 (kos 2)  AB-QM ventil NO 15 (kos 1)
pogon za AB-OM (kos 1)
gibljive cevi za priklope L=500 mm (DN 15/20) (kos 2)
polnilna pipa NO 15 (kos 2) izolacija cevovoda, ventilov in priklopov (kos 2) odvod kondenza - gibljiva cev sobni termostat - nastavljalnik, kot naprimer Bosplast-Aermec-FCZ 250</t>
  </si>
  <si>
    <t>Konvektor 2-cevni sistem, z
ohišjem, moč od 2-4 kW ogrevne ali hladilne moči , lovilec kondenza holadci (kos 2) ventil kroglični NO 20 (kos 2)  AB-QM ventil NO 20 (kos 1)
pogon za AB-OM (kos 1)
gibljive cevi za priklope L=500 mm (DN 15/20) (kos 2)
polnilna pipa NO 15 (kos 2) izolacija cevovoda, ventilov in priklopov (kos 2) odvod kondenza - gibljiva cev sobni termostat - nastavljalnik, kot naprimer Bosplast-Aermec-FCZ 500</t>
  </si>
  <si>
    <t>Konvektorski regulator, Sobni termostat, komplet z vgradnim materialom, lociran na konvektorju ali v prostoru</t>
  </si>
  <si>
    <t>Panelni radiator 22k, h=600, sredinski spodnji priklop komplet s montažnim,tesnilnim ter pritrdilnim materialom, kot naprimer: VOGEL &amp; NOOT</t>
  </si>
  <si>
    <t>600/400</t>
  </si>
  <si>
    <t>600/600</t>
  </si>
  <si>
    <t>600/800</t>
  </si>
  <si>
    <t>600/1000</t>
  </si>
  <si>
    <t>600/1400</t>
  </si>
  <si>
    <t>Notranja enota klime,komplet s montažnim ter pritrdilnim materialom  kot naprimer -MSZ-HR25VF-MITSUBISHI ELECTRIC-razred energijske učinkovitosti A++</t>
  </si>
  <si>
    <t>Zunanja enota klime, komlet s montažnim in pritrdilnim materialom, plinom ter poizkusnim obratovanjem,kot naprimer -MUZ-HR25VF-MITSUBISHI ELECTRIC. razred energijske učinkovitosti A++</t>
  </si>
  <si>
    <t>DUPLEX PREDIZOLIRANA CEV  VKLJUČNO S FAZONI IN CEVNIMI PRITRDILI, IZ VLEČENIH BAKRENIH CEVI . Ø6.35-Ø6.35-9.52</t>
  </si>
  <si>
    <t>Pritrdilni material in ostalo</t>
  </si>
  <si>
    <t xml:space="preserve"> Požarno tesnjenje prehodov cevi raznih dimenzij od DN25do DN65 s tesnilno požarno maso in premazom toplotne izolacije ali prirobnico, z ustreznim certifikatom za požarno odpornost EI90 oz v skladu z ŠPV in atestom za vgradnjo, z dobavo in montažo.</t>
  </si>
  <si>
    <t>OBJEMKE, KONZOLE, DRŽALA IN DRUGA OPREMA ZA VODENJE IN PRITRDITEV ARMATUR, ELASTIČNI VLOŽKI IN PODLOGE, KOT NA PRIMER PROGRAM SIKLA ALI HALFEN,ali enakovredno</t>
  </si>
  <si>
    <t xml:space="preserve">Komplet nabava in postavitev označevalnih tablic ali napisov cevovoda na lome oz. bistvene točke cevovoda in elementov sistema in označitev smeri toka vode
</t>
  </si>
  <si>
    <t xml:space="preserve">Izdelava obratovalne sheme, okvirjene, komplet s postavitvijo na vidno mesto
</t>
  </si>
  <si>
    <t>PRIPRAVLJALNA IN ZAKLJUČNA DELA, ZARISOVANJE, POIZKUSNO OBRATOVANJE,  1% OD VREDNOSTI.</t>
  </si>
  <si>
    <t>Gradbena dela k strojnim instalacijam-prezračevanje</t>
  </si>
  <si>
    <t>Vrtanje lukenj za odcepe</t>
  </si>
  <si>
    <t>Skupaj vsa dela</t>
  </si>
  <si>
    <t>4.5.3</t>
  </si>
  <si>
    <t xml:space="preserve">Dobava in montaža stropne centralne prezračevalne naprave nazivne kapacitete 220 m3/h s ploščnim protitočnim entalpijskim izmenjevalcem toplote odpadnega zraka, stropna izvedba, EC motorji, 2 G4 predfiltra, dodatni F7 filter, avtomatski motorni by-pass,  komplet za odtok kondenzata in kompletna  regulacija za brezžično upravljanje z napravo preko oblaka, vključno s tesnilnim, pritrdilnim ter vsem pripadajočim materialom in montažo.                          Ustreza proizvod proizvajalca HELIOS Tip:   KWL EC 220 </t>
  </si>
  <si>
    <t>Dobava in montaža Varnostni 1 kW električni predgrelec s pulzarjem, kot protizmrzovalna zaščita za napravo nazivne kapacitete 200 in 300 m3/h, že zmontiran in ožičen v prezračevalno napravo..Ustreza proizvod proizvajalca HELIOS Tip: KWL EVH 200/300 W</t>
  </si>
  <si>
    <t>Dobava in montaža Dodatni stenski nastavljalnik za ročno in avtomatsko upravljanje s prezračevalnimi napravami KWL, kompatibilen z easyControls regulacijo, z grafičnim zaslonom in možnostjo regulacij vseh funkcij prezračevalne naprave (ventilatorji, predgrelec, by-pass, tedenski programi, opozorilnik za filtre, ...). Namenjen za podometno montažo v fi 60 dozo.Ustreza proizvod proizvajalca HELIOS Tip: KWL BEC- možnost priklopa na CNS</t>
  </si>
  <si>
    <t>Dobava in montaža Gibljiva prezračevalna cev 75 mm -50 m, z vsem tesnilnim, pritrdilnim in povezovalnim materialom. Ustreza proizvod proizvajalca HELIOS, Tip: FRS R 75</t>
  </si>
  <si>
    <t>Dobava in montaža tesnil za vse spoje pri fleksibilnih ceveh. Ustreza proizvod proizvajalca HELIOS, Tip: FRS-DR 75, 10 kosov v kompletu.</t>
  </si>
  <si>
    <t>Dobava in montaža Spojnega kosa za fleksibilne cevi.10 kosov v kompletu.Ustreza proizvod proizvajalca HELIOS Tip: FRS-VM 75</t>
  </si>
  <si>
    <t>Dobava in montaža Razdelilna komora za 7 priključkov fi 75 mm z vsem tesnilnim, pritrdilnim in povezovalnim materialom. Ustreza proizvod proizvajalca HELIOS Tip: FRS-VK 10-75/160</t>
  </si>
  <si>
    <t>Dobava in montaža Stropna prezračevalna komora iz umetne mase z dvema priključkoma fi 75 mm, zamaškom s tesnilom za uporabo kot enojna komora in pokrovom s tesnilom na strani priključka fi 125 mm z vsem tesnilnim, pritrdilnim in povezovalnim materialom. Ustreza proizvod proizvajalca HELIOS Tip: FRS-DWK 2-75/125</t>
  </si>
  <si>
    <t>Dobava in montaža Regulator pretoka za stropno prezračevalno komoro. Ustreza proizvod proizvajalca HELIOS Tip: SVE 125</t>
  </si>
  <si>
    <t>Dobava in montaža Prezračevalni ventil za stropni dovod ali odvod, za pretoke do 60 m3/h z vsem tesnilnim, pritrdilnim in povezovalnim materialom. Ustreza proizvod proizvajalca HELIOS Tip: DLV 125</t>
  </si>
  <si>
    <t>Dobava in montaža stenska prezračevalna komora iz umetne mase z dvema priključkoma fi 75 mm, zamaškom s tesnilom za uporabo kot enojna komora in pokrovom s tesnilom na strani priključka fi 125 mm z vsem tesnilnim, pritrdilnim in povezovalnim materialom. Ustreza proizvod proizvajalca HELIOS Tip: FRS-DWK 2-75/125</t>
  </si>
  <si>
    <t>Dobava in montaža Regulator pretoka za stensko prezračevalno komoro. Ustreza proizvod proizvajalca HELIOS Tip: SVE 125</t>
  </si>
  <si>
    <t>Dobava in montaža Prezračevalni ventil za stenski dovod ali odvod, za pretoke do 60 m3/h z vsem tesnilnim, pritrdilnim in povezovalnim materialom. Ustreza proizvod proizvajalca HELIOS Tip: DLV 125</t>
  </si>
  <si>
    <t xml:space="preserve">Dobava in montaža Cevni dušilec fi 180 mm L = 1 m s polnilom iz dušilne pene z vsem tesnilnim, pritrdilnim in povezovalnim materialom. Ustreza proizvod proizvajalca AGREGAT Tip: DD 180, Cevni dušilec L = 1 m </t>
  </si>
  <si>
    <t>Dobava in montaža IP Izolirana cev L = 2 m, fi 180 mm z vsem tesnilnim, pritrdilnim in povezovalnim materialom. Ustreza proizvod proizvajalca HELIOS Tip: IP 180/2000</t>
  </si>
  <si>
    <t>Dobava in montaža IP Izolirana cev - 90° lok, fi 180 mm z vsem tesnilnim, pritrdilnim in povezovalnim materialom.  Ustreza proizvod proizvajalca HELIOS Tip: IP - B 180/90</t>
  </si>
  <si>
    <t>Dobava in montaža IP Izolirana cev - spojni kos, fi 180 mm z vsem tesnilnim, pritrdilnim in povezovalnim materialom.  Ustreza proizvod proizvajalca HELIOS Tip:  IP - IV 180</t>
  </si>
  <si>
    <t>Dobava in montaža IP spojni kos s tesnili za priklop na prezračevalno napravo KWL EC 220 z vsem tesnilnim, pritrdilnim in povezovalnim materialom. Ustreza proizvod proizvajalca HELIOS Tip:  RVBD 180/160</t>
  </si>
  <si>
    <t>Dobava in montaža pravokotnih cevi višine 54 mm na križanjih z ostalimi instalacijami, komplet s prehodnimi kosi, tesnili in pritrdilnim ter drobnim materialom</t>
  </si>
  <si>
    <t xml:space="preserve">Dobava in montaža stenske rešetke, z mrežico proti mrčesu in glodavcem, komplet s montažnim ter pritrdilnim materialom.Ustreza proizvod proizvajalca HELIOS </t>
  </si>
  <si>
    <t>Dobava in montaža klimatske naprave N1, točen opis opreme je v priloga-popisa</t>
  </si>
  <si>
    <t>Dobava in montaža dušilnikov zvoka za knal 500/1000-l=2 m</t>
  </si>
  <si>
    <t>Pravokotni kanali za razvod zraka  iz pocinkane jeklene pločevine debeline po DIN 1946 in DIN 24190. komplet z    materialom za pritrjevanje, tesnjenje, ojačitve, revizijskimi odprtinami za čiščenje, fazonskimi elementi, . Kanali morajo biti izdelani in preizkušeni v razredu tesnosti, ki jih določa proizvajalec kanalov</t>
  </si>
  <si>
    <r>
      <t xml:space="preserve">Izolacija cevi z izolacijo iz elastomerne pene iz sintetičnega kavčuka </t>
    </r>
    <r>
      <rPr>
        <sz val="11"/>
        <rFont val="Calibri"/>
        <family val="2"/>
        <charset val="238"/>
      </rPr>
      <t xml:space="preserve"> koeficientom prehoda </t>
    </r>
    <r>
      <rPr>
        <sz val="11"/>
        <rFont val="Symbol"/>
        <family val="1"/>
        <charset val="2"/>
      </rPr>
      <t></t>
    </r>
    <r>
      <rPr>
        <sz val="11"/>
        <rFont val="Calibri"/>
        <family val="2"/>
        <charset val="238"/>
      </rPr>
      <t>0,034 W/m°K pri 0°C (po SIST ISO 8794), samougasljiva, stopnja zadimljenosti s3 po DIN EN 13501. D=19 mm</t>
    </r>
  </si>
  <si>
    <t>1000/500</t>
  </si>
  <si>
    <t>400/300</t>
  </si>
  <si>
    <t>400/200</t>
  </si>
  <si>
    <t>Okrogli spiro kanali za razvod zraka  iz pocinkane jeklene pločevine debeline po DIN 1946 in DIN 24190. komplet z    materialom za pritrjevanje, tesnjenje, ojačitve, revizijskimi odprtinami za čiščenje, fazonskimi elementi, . Kanali morajo biti izdelani in preizkušeni v razredu tesnosti, ki jih določa proizvajalec kanalov</t>
  </si>
  <si>
    <r>
      <t xml:space="preserve">Izolacija cevi z izolacijo iz elastomerne pene iz sintetičnega kavčuka </t>
    </r>
    <r>
      <rPr>
        <sz val="11"/>
        <rFont val="Calibri"/>
        <family val="2"/>
        <charset val="238"/>
      </rPr>
      <t xml:space="preserve">koeficientom prehoda </t>
    </r>
    <r>
      <rPr>
        <sz val="11"/>
        <rFont val="Symbol"/>
        <family val="1"/>
        <charset val="2"/>
      </rPr>
      <t></t>
    </r>
    <r>
      <rPr>
        <sz val="11"/>
        <rFont val="Calibri"/>
        <family val="2"/>
        <charset val="238"/>
      </rPr>
      <t>0,034 W/m°K pri 0°C (po SIST ISO 8794), samougasljiva, stopnja zadimljenosti s3 po DIN EN 13501. D=19 mm</t>
    </r>
  </si>
  <si>
    <t>φ200</t>
  </si>
  <si>
    <t>φ150</t>
  </si>
  <si>
    <t>Izdelava sesalno-izpušne komore za zunanji in zavržen zrak- po detalju na risbi, iz pocinkane jeklene pločevine debeline po DIN 1946 in DIN 24190. komplet z    materialom za pritrjevanje, tesnjenje in ojačitve</t>
  </si>
  <si>
    <t>Dobava in montaža izolacije fajf za zajem in izoust zraka z izolacijo Aramflex 32 mm in oplaščeno z AL pločevino</t>
  </si>
  <si>
    <t>Dobava in montaža prezračevalnih ventilov tip:</t>
  </si>
  <si>
    <t>PV1-100</t>
  </si>
  <si>
    <t>Dobava in montaža stolpnih difuzorjev SD6</t>
  </si>
  <si>
    <t>Dobava in montaža regulacijskih loput dim.:</t>
  </si>
  <si>
    <r>
      <rPr>
        <sz val="10"/>
        <color indexed="8"/>
        <rFont val="Calibri"/>
        <family val="2"/>
        <charset val="238"/>
      </rPr>
      <t>φ</t>
    </r>
    <r>
      <rPr>
        <sz val="10"/>
        <color indexed="8"/>
        <rFont val="Arial"/>
        <family val="2"/>
        <charset val="238"/>
      </rPr>
      <t>200 mm</t>
    </r>
  </si>
  <si>
    <t>Dobava in montaža školjčnih difuzorjev dim. 600, vključno s komoro. OD 15-kk1/A/V/M-600 z vgradnjo  komore in  regulacijska loputa- LINDAP</t>
  </si>
  <si>
    <t>Dobava in montaža sesalnih lamelnih rešetk za pravokotne kanale</t>
  </si>
  <si>
    <t>525x1250 mm- Aef=0.448 m2</t>
  </si>
  <si>
    <t>627x175 mm- Aef=0.067 m2</t>
  </si>
  <si>
    <t>Dobava in montaža vpihovalnih šob za višine nad 5 m</t>
  </si>
  <si>
    <t>VŠ- 5</t>
  </si>
  <si>
    <t>Dobava in montaža mehanskih regulatorjev pretoka</t>
  </si>
  <si>
    <t>600x400 mm</t>
  </si>
  <si>
    <t>400x200 mm</t>
  </si>
  <si>
    <t>Dobava in montaža požarnih loput s el. Pogonom in stikalom za javljanje položaja - zaprt-odprt, kot naprimer PL Lindap(Hidria)-po zahtevi požarne študije</t>
  </si>
  <si>
    <t>dim. 1000x500 mm</t>
  </si>
  <si>
    <t>dim. 600x400 mm</t>
  </si>
  <si>
    <t>dim. 400x300 mm</t>
  </si>
  <si>
    <t>dim. 400x200 mm</t>
  </si>
  <si>
    <r>
      <t xml:space="preserve">dim </t>
    </r>
    <r>
      <rPr>
        <sz val="10"/>
        <color indexed="8"/>
        <rFont val="Calibri"/>
        <family val="2"/>
        <charset val="238"/>
      </rPr>
      <t>φ</t>
    </r>
    <r>
      <rPr>
        <sz val="10"/>
        <color indexed="8"/>
        <rFont val="Arial"/>
        <family val="2"/>
        <charset val="238"/>
      </rPr>
      <t>125</t>
    </r>
  </si>
  <si>
    <t>Dobava in montaža motornih regulacijskih loput on-of</t>
  </si>
  <si>
    <t>Dobava in montaža fiksnih fasadnih rešetk za zunanji zrak-sesanje:2000/100</t>
  </si>
  <si>
    <t>Dobava in montaža fiksnih fasadnih rešetk za zavržen  zrak-izpih:1500/100</t>
  </si>
  <si>
    <t>Dobava in montaža  Al vratne rešetke.300/100</t>
  </si>
  <si>
    <t xml:space="preserve">Dobava in montaža cevnega ventilatorja,  120 m3/h, komplet s rešetko ali strešno kapo
</t>
  </si>
  <si>
    <t xml:space="preserve">Dobava in montaža cevnega ventilatorja,  210m3/h, komplet s rešetko ali strešno kapo
</t>
  </si>
  <si>
    <r>
      <t>Dobava in montaža strešne kape za odvod ali dovod zraka-</t>
    </r>
    <r>
      <rPr>
        <sz val="9"/>
        <rFont val="Calibri"/>
        <family val="2"/>
        <charset val="238"/>
      </rPr>
      <t>φ</t>
    </r>
    <r>
      <rPr>
        <sz val="9"/>
        <rFont val="Arial"/>
        <family val="2"/>
        <charset val="238"/>
      </rPr>
      <t xml:space="preserve">200
</t>
    </r>
  </si>
  <si>
    <t>Komplet nastavitev pretokov po prostorih, izvedba meritev in izdelava zapisnika</t>
  </si>
  <si>
    <t>Komplet dobava pocinkanih revizijskih omaric v barvi stropa, na ključ in izvedba odprtin v stropu za dostop do loput in čistilnih odprtin</t>
  </si>
  <si>
    <r>
      <t xml:space="preserve">Šolanje vzdrževalcev </t>
    </r>
    <r>
      <rPr>
        <sz val="11"/>
        <rFont val="Calibri"/>
        <family val="2"/>
        <charset val="238"/>
      </rPr>
      <t>s strani pooblaščenih serviserjev in dobaviteljev naprav.</t>
    </r>
  </si>
  <si>
    <t xml:space="preserve"> Požarno tesnjenje prehodov kanalovi raznih dimenzij, s tesnilno požarno maso in premazom toplotne izolacije ali prirobnico, z ustreznim certifikatom za požarno odpornost EI90 oz v skladu z ŠPV in atestom za vgradnjo, z dobavo in montažo.</t>
  </si>
  <si>
    <t xml:space="preserve">Projekt: DVORANA </t>
  </si>
  <si>
    <t>Pozicija: KN1</t>
  </si>
  <si>
    <t>SPLOŠNE INFORMACIJE</t>
  </si>
  <si>
    <r>
      <t xml:space="preserve">Mehanske karakteristike ohišja morajo biti testirane s strani neodvisnega laboratorija in imeti </t>
    </r>
    <r>
      <rPr>
        <b/>
        <sz val="11"/>
        <rFont val="Calibri"/>
        <family val="2"/>
        <charset val="238"/>
      </rPr>
      <t>Eurovent certifikat</t>
    </r>
    <r>
      <rPr>
        <sz val="11"/>
        <rFont val="Calibri"/>
        <family val="2"/>
        <charset val="238"/>
      </rPr>
      <t>. Karakteristike ohišja morajo biti boljše ali enake, kot so navedene spodaj (na podlagi EN 1886):</t>
    </r>
  </si>
  <si>
    <t>PLOŠČE</t>
  </si>
  <si>
    <t xml:space="preserve">Plošče morajo biti samonosne, dvoplastne, 50 mm debele, popolnoma zaprte ter toplotno in zvočno izolirane. </t>
  </si>
  <si>
    <t>Plošče morajo biti zaščitene proti korozijo in izdelane iz:</t>
  </si>
  <si>
    <t>Pocinkanega jekla, 275gr/m² v skladu z EN 142-79.</t>
  </si>
  <si>
    <t>Notranji sloj ne sme biti tanjši kot 1.5 mm, zunanji sloj pa ne manj kot 1.0 mm.</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</si>
  <si>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</si>
  <si>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</si>
  <si>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</si>
  <si>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Poliuretan ali kakršnikoli izolacija na osnovi pene ni dovoljena zaradi požarne varnosti.</t>
  </si>
  <si>
    <t>Plošče morajo dosegati naslednje ravni zmanjšanja zvoka:</t>
  </si>
  <si>
    <r>
      <t>Industrijska</t>
    </r>
    <r>
      <rPr>
        <sz val="11"/>
        <rFont val="Calibri"/>
        <family val="2"/>
        <charset val="238"/>
      </rPr>
      <t xml:space="preserve"> izvedba ohišja: (1,0/1,5 mm)</t>
    </r>
  </si>
  <si>
    <t>Rw = 41dB v skladu z DIN 52210-3</t>
  </si>
  <si>
    <t>NOSILNI (OSNOVNI) OKVIR ENOTE</t>
  </si>
  <si>
    <t>Zaradi doseganja trdnosti in stabilnosti, je vsak dostavljen modul podprt z okvirjem, zgrajenim iz enega kosa:</t>
  </si>
  <si>
    <t>Osnovni okvir je C profila, narejen iz Pocinkana pločevina, z višino 80 mm z minimalno debelino 3mm ali več.</t>
  </si>
  <si>
    <t xml:space="preserve"> Enota se dostavi z: </t>
  </si>
  <si>
    <t>TEHNIČNI PODATKI</t>
  </si>
  <si>
    <t>Dovod</t>
  </si>
  <si>
    <t>Tip naprave in velikost:</t>
  </si>
  <si>
    <t>Dvoetažna enota</t>
  </si>
  <si>
    <t>Notranja izvedba</t>
  </si>
  <si>
    <t xml:space="preserve">- Dovod: </t>
  </si>
  <si>
    <t xml:space="preserve"> Dimezije ŠxVxD: 1.320,0 x 660,0 x 3.355,0 mm</t>
  </si>
  <si>
    <t xml:space="preserve"> Pretok zraka: 4.000 m3/h</t>
  </si>
  <si>
    <t xml:space="preserve">- Odvod: </t>
  </si>
  <si>
    <t xml:space="preserve"> Dimezije ŠxVxD: 1.320,0 x 660,0 x 2.897,5 mm</t>
  </si>
  <si>
    <t>Eurovent certificirani podatki</t>
  </si>
  <si>
    <t>Podatki o napravi:</t>
  </si>
  <si>
    <t>Energetski razred: A</t>
  </si>
  <si>
    <t>Projektna temperatura: -13,00 °C</t>
  </si>
  <si>
    <t>Dovod:</t>
  </si>
  <si>
    <t>Energetski razred: E</t>
  </si>
  <si>
    <t>SFP kategorija: SFP1</t>
  </si>
  <si>
    <t>SFP vrednost: 1.115 W/(m³/s)</t>
  </si>
  <si>
    <t>Razred hitrosti zraka: V1</t>
  </si>
  <si>
    <t>Odvod:</t>
  </si>
  <si>
    <t>Energetski razred: A+</t>
  </si>
  <si>
    <t>SFP vrednost: 890 W/(m³/s)</t>
  </si>
  <si>
    <t>Tehnični podatki: Sekcije ter komponente v smeri tok zraka</t>
  </si>
  <si>
    <t>Filter</t>
  </si>
  <si>
    <t>Vrečasti filter</t>
  </si>
  <si>
    <t xml:space="preserve">Tehnični podatki: </t>
  </si>
  <si>
    <t>Razred filtracije (EN779): F7</t>
  </si>
  <si>
    <t>Padec tlaka za izračun: 127 Pa</t>
  </si>
  <si>
    <r>
      <t xml:space="preserve"> </t>
    </r>
    <r>
      <rPr>
        <b/>
        <u/>
        <sz val="11"/>
        <rFont val="Calibri"/>
        <family val="2"/>
        <charset val="238"/>
      </rPr>
      <t>Dodatna oprema / Izvedba / Oznake</t>
    </r>
  </si>
  <si>
    <t>1       Kos     Ključavnica na vratih</t>
  </si>
  <si>
    <r>
      <t xml:space="preserve"> </t>
    </r>
    <r>
      <rPr>
        <b/>
        <sz val="11"/>
        <rFont val="Calibri"/>
        <family val="2"/>
        <charset val="238"/>
      </rPr>
      <t>Žaluzija</t>
    </r>
  </si>
  <si>
    <r>
      <t xml:space="preserve"> </t>
    </r>
    <r>
      <rPr>
        <b/>
        <sz val="11"/>
        <rFont val="Calibri"/>
        <family val="2"/>
        <charset val="238"/>
      </rPr>
      <t>Jadrovinasti nastavek</t>
    </r>
  </si>
  <si>
    <t>Ploščni rekuperator - diagonalni</t>
  </si>
  <si>
    <t>Ploščni rekuperator</t>
  </si>
  <si>
    <t>Tehnični podatki:</t>
  </si>
  <si>
    <t>Material okvirja: Pocinkana pločevina</t>
  </si>
  <si>
    <t>Material plošč: Aluminij</t>
  </si>
  <si>
    <t>Širina by-pass žaluzije: 130,0 mm</t>
  </si>
  <si>
    <t>Poletni režim - hlajenje:</t>
  </si>
  <si>
    <r>
      <t>Dovod:</t>
    </r>
    <r>
      <rPr>
        <sz val="11"/>
        <rFont val="Calibri"/>
        <family val="2"/>
        <charset val="238"/>
      </rPr>
      <t xml:space="preserve"> 4.000 m3/h</t>
    </r>
  </si>
  <si>
    <t>Temp. zraka – vstop / izstop: 32,00 / 27,40 °C</t>
  </si>
  <si>
    <t>Vlažnost zraka – vstop / izstop: 40,0 / 52,0 r.h. %</t>
  </si>
  <si>
    <t>Padec tlaka: 175 Pa</t>
  </si>
  <si>
    <r>
      <t>Odvod:</t>
    </r>
    <r>
      <rPr>
        <sz val="11"/>
        <rFont val="Calibri"/>
        <family val="2"/>
        <charset val="238"/>
      </rPr>
      <t xml:space="preserve"> 4.000 m3/h</t>
    </r>
  </si>
  <si>
    <t>Temp. zraka – vstop / izstop: 26,00 / 30,60 °C</t>
  </si>
  <si>
    <t>Vlažnost zraka – vstop / izstop: 50,0 / 38,0 r.h. %</t>
  </si>
  <si>
    <t>Padec tlaka: 174 Pa</t>
  </si>
  <si>
    <t>Učinkovitost: 76,1 %</t>
  </si>
  <si>
    <t>Moč vračanja toplote: 6,12 kW</t>
  </si>
  <si>
    <t>Zimski režim - gretje:</t>
  </si>
  <si>
    <t>Temp. zraka – vstop / izstop: -13,00 / 16,80 °C</t>
  </si>
  <si>
    <t xml:space="preserve">Vlažnost zraka – vstop /izstop: 90,0 / 10,0 r.h. %   </t>
  </si>
  <si>
    <t>Padec tlaka: 159 Pa</t>
  </si>
  <si>
    <t>Temp. zraka – vstop / izstop: 22,00 / 1,30 °C</t>
  </si>
  <si>
    <t xml:space="preserve">Vlažnost zraka – vstop / izstop: 50,0 / 98,0 r.h. %    </t>
  </si>
  <si>
    <t>Padec tlaka: 166 Pa</t>
  </si>
  <si>
    <t>Učinkovitost: 85 %</t>
  </si>
  <si>
    <t>Moč vračanja toplote: 39,83 kW</t>
  </si>
  <si>
    <t>Korito</t>
  </si>
  <si>
    <t>Material: Pocinkana pločevina</t>
  </si>
  <si>
    <t>2       Komplet     Tlačni odjemi</t>
  </si>
  <si>
    <t>Prostotekoči ventilator</t>
  </si>
  <si>
    <t>Visoko učinkoviti rotor z nazaj zakrivljenimi lopaticami , statično ter dinamično uravnotežen</t>
  </si>
  <si>
    <t>Tehnični podatki ventilatorja:</t>
  </si>
  <si>
    <t>Eksterni padec tlaka: 350 Pa</t>
  </si>
  <si>
    <t>Skupni padec tlaka: 771 Pa</t>
  </si>
  <si>
    <t>Število vrtljajev: 3.113 1/min</t>
  </si>
  <si>
    <t>Frek. [Hz]    63    125    250    500    1000    2000    4000   8000</t>
  </si>
  <si>
    <t>Okt.[dB]      65,0   69,0   76,5    77,3      79,7      79,1       81,5     77,3</t>
  </si>
  <si>
    <t>Podatki motorja:</t>
  </si>
  <si>
    <t>Absorbirana el. moč: 1,34 kW</t>
  </si>
  <si>
    <t>Razred učinkovitosti motorja: analog to IEC60034: IE 5</t>
  </si>
  <si>
    <t>Dodatna oprema / Izvedba / Oznake</t>
  </si>
  <si>
    <t>1       Komplet     Motor predkabliran</t>
  </si>
  <si>
    <t>1       Komplet     Kabelska uvodnica</t>
  </si>
  <si>
    <t>Grelnik</t>
  </si>
  <si>
    <t>Vodni/glikolni grelnik</t>
  </si>
  <si>
    <t>Materiali:</t>
  </si>
  <si>
    <t>Rebra (lamele): Aluminij</t>
  </si>
  <si>
    <t>Cevi: Baker</t>
  </si>
  <si>
    <t>Okvir: Pocinkana pločevina</t>
  </si>
  <si>
    <t>Zbirna cev: Baker</t>
  </si>
  <si>
    <t>Temp. zraka – vstop / izstop: 16,80 / 24,00 °C</t>
  </si>
  <si>
    <t>Moč: 9,69 kW</t>
  </si>
  <si>
    <t>Padec tlaka: 18 Pa</t>
  </si>
  <si>
    <t>Medij: Voda</t>
  </si>
  <si>
    <t>Temperatura medija – vstop / izstop: 45,00 / 40,00 °C</t>
  </si>
  <si>
    <t>Padec tlaka medija: 24,12 kPa</t>
  </si>
  <si>
    <t>Protizmrzovalna zaščita</t>
  </si>
  <si>
    <t>Termostat (ni priložen)</t>
  </si>
  <si>
    <t>1       Kos     Protizmrzovalna zaščita - pocinkan okvir</t>
  </si>
  <si>
    <t>Hladilnik</t>
  </si>
  <si>
    <t>Vodni/glikolni hladilnik</t>
  </si>
  <si>
    <t>Temp. zraka – vstop / izstop: 27,40 / 20,00 °C</t>
  </si>
  <si>
    <t>Vlažnost zraka – vstop / izstop: 52,0 / 77,6 r.h. %</t>
  </si>
  <si>
    <t>Moč: 12,02 kW</t>
  </si>
  <si>
    <t>Padec tlaka: 25 Pa</t>
  </si>
  <si>
    <t>Temperatura medija – vstop / izstop: 7,00 / 12,00 °C</t>
  </si>
  <si>
    <t>Padec tlaka medija: 14,10 kPa</t>
  </si>
  <si>
    <t>Vsebina: 5,100 l</t>
  </si>
  <si>
    <r>
      <t xml:space="preserve"> </t>
    </r>
    <r>
      <rPr>
        <b/>
        <sz val="11"/>
        <rFont val="Calibri"/>
        <family val="2"/>
        <charset val="238"/>
      </rPr>
      <t>Korito</t>
    </r>
  </si>
  <si>
    <r>
      <t xml:space="preserve"> </t>
    </r>
    <r>
      <rPr>
        <b/>
        <u/>
        <sz val="11"/>
        <rFont val="Calibri"/>
        <family val="2"/>
        <charset val="238"/>
      </rPr>
      <t>Zvočni podatki enote Dovod</t>
    </r>
  </si>
  <si>
    <t xml:space="preserve">Zvočni podatki enote Dovod   Tot dB (A)       </t>
  </si>
  <si>
    <r>
      <t xml:space="preserve">1  </t>
    </r>
    <r>
      <rPr>
        <sz val="11"/>
        <rFont val="Calibri"/>
        <family val="2"/>
        <charset val="238"/>
      </rPr>
      <t xml:space="preserve">Zvočna moč ohišje+/- 4 dB   </t>
    </r>
    <r>
      <rPr>
        <b/>
        <sz val="11"/>
        <rFont val="Calibri"/>
        <family val="2"/>
        <charset val="238"/>
      </rPr>
      <t>56,5</t>
    </r>
    <r>
      <rPr>
        <sz val="11"/>
        <rFont val="Calibri"/>
        <family val="2"/>
        <charset val="238"/>
      </rPr>
      <t xml:space="preserve">                </t>
    </r>
  </si>
  <si>
    <r>
      <t xml:space="preserve">2  </t>
    </r>
    <r>
      <rPr>
        <sz val="11"/>
        <rFont val="Calibri"/>
        <family val="2"/>
        <charset val="238"/>
      </rPr>
      <t xml:space="preserve">Zvočna moč vstop zraka +/- 4 dB   </t>
    </r>
    <r>
      <rPr>
        <b/>
        <sz val="11"/>
        <rFont val="Calibri"/>
        <family val="2"/>
        <charset val="238"/>
      </rPr>
      <t xml:space="preserve">71,6               </t>
    </r>
  </si>
  <si>
    <r>
      <t xml:space="preserve">3  </t>
    </r>
    <r>
      <rPr>
        <sz val="11"/>
        <rFont val="Calibri"/>
        <family val="2"/>
        <charset val="238"/>
      </rPr>
      <t xml:space="preserve">Zvočna moč izstop zraka +/- 4 dB   </t>
    </r>
    <r>
      <rPr>
        <b/>
        <sz val="11"/>
        <rFont val="Calibri"/>
        <family val="2"/>
        <charset val="238"/>
      </rPr>
      <t xml:space="preserve">80,6               </t>
    </r>
  </si>
  <si>
    <r>
      <t xml:space="preserve">4  </t>
    </r>
    <r>
      <rPr>
        <sz val="11"/>
        <rFont val="Calibri"/>
        <family val="2"/>
        <charset val="238"/>
      </rPr>
      <t xml:space="preserve">Zvočni tlak 1 m oddaljeno od naprave   </t>
    </r>
    <r>
      <rPr>
        <b/>
        <sz val="11"/>
        <rFont val="Calibri"/>
        <family val="2"/>
        <charset val="238"/>
      </rPr>
      <t xml:space="preserve">40,5               </t>
    </r>
  </si>
  <si>
    <r>
      <t xml:space="preserve">5  </t>
    </r>
    <r>
      <rPr>
        <sz val="11"/>
        <rFont val="Calibri"/>
        <family val="2"/>
        <charset val="238"/>
      </rPr>
      <t xml:space="preserve">Zvočni tlak 1 m oddaljeno od vstopa zraka   </t>
    </r>
    <r>
      <rPr>
        <b/>
        <sz val="11"/>
        <rFont val="Calibri"/>
        <family val="2"/>
        <charset val="238"/>
      </rPr>
      <t xml:space="preserve">66,4                </t>
    </r>
  </si>
  <si>
    <r>
      <t xml:space="preserve">6  </t>
    </r>
    <r>
      <rPr>
        <sz val="11"/>
        <rFont val="Calibri"/>
        <family val="2"/>
        <charset val="238"/>
      </rPr>
      <t xml:space="preserve">Zvočni tlak 1 m oddaljeno od izstopa zraka   </t>
    </r>
    <r>
      <rPr>
        <b/>
        <sz val="11"/>
        <rFont val="Calibri"/>
        <family val="2"/>
        <charset val="238"/>
      </rPr>
      <t xml:space="preserve">75,5                </t>
    </r>
  </si>
  <si>
    <t>Razred filtracije (EN779): M5</t>
  </si>
  <si>
    <t>Padec tlaka za izračun: 62 Pa</t>
  </si>
  <si>
    <t>Skupni padec tlaka: 638 Pa</t>
  </si>
  <si>
    <t>Število vrtljajev: 2.346 1/min</t>
  </si>
  <si>
    <t>Okt.[dB]      66,1   67,9   70,6    72,0      74,8      74,1       74,9     66,5</t>
  </si>
  <si>
    <t>Absorbirana el. moč: 1,04 kW</t>
  </si>
  <si>
    <r>
      <t xml:space="preserve"> </t>
    </r>
    <r>
      <rPr>
        <b/>
        <u/>
        <sz val="11"/>
        <rFont val="Calibri"/>
        <family val="2"/>
        <charset val="238"/>
      </rPr>
      <t>Zvočni podatki enote Odvod</t>
    </r>
  </si>
  <si>
    <t xml:space="preserve">Zvočni podatki enote Odvod   Tot dB (A)       </t>
  </si>
  <si>
    <r>
      <t xml:space="preserve">1  </t>
    </r>
    <r>
      <rPr>
        <sz val="11"/>
        <rFont val="Calibri"/>
        <family val="2"/>
        <charset val="238"/>
      </rPr>
      <t xml:space="preserve">Zvočna moč ohišje+/- 4 dB   </t>
    </r>
    <r>
      <rPr>
        <b/>
        <sz val="11"/>
        <rFont val="Calibri"/>
        <family val="2"/>
        <charset val="238"/>
      </rPr>
      <t>51,0</t>
    </r>
    <r>
      <rPr>
        <sz val="11"/>
        <rFont val="Calibri"/>
        <family val="2"/>
        <charset val="238"/>
      </rPr>
      <t xml:space="preserve">                </t>
    </r>
  </si>
  <si>
    <r>
      <t xml:space="preserve">2  </t>
    </r>
    <r>
      <rPr>
        <sz val="11"/>
        <rFont val="Calibri"/>
        <family val="2"/>
        <charset val="238"/>
      </rPr>
      <t xml:space="preserve">Zvočna moč vstop zraka +/- 4 dB   </t>
    </r>
    <r>
      <rPr>
        <b/>
        <sz val="11"/>
        <rFont val="Calibri"/>
        <family val="2"/>
        <charset val="238"/>
      </rPr>
      <t xml:space="preserve">66,2               </t>
    </r>
  </si>
  <si>
    <r>
      <t xml:space="preserve">4  </t>
    </r>
    <r>
      <rPr>
        <sz val="11"/>
        <rFont val="Calibri"/>
        <family val="2"/>
        <charset val="238"/>
      </rPr>
      <t xml:space="preserve">Zvočni tlak 1 m oddaljeno od naprave   </t>
    </r>
    <r>
      <rPr>
        <b/>
        <sz val="11"/>
        <rFont val="Calibri"/>
        <family val="2"/>
        <charset val="238"/>
      </rPr>
      <t xml:space="preserve">35,3               </t>
    </r>
  </si>
  <si>
    <r>
      <t xml:space="preserve">5  </t>
    </r>
    <r>
      <rPr>
        <sz val="11"/>
        <rFont val="Calibri"/>
        <family val="2"/>
        <charset val="238"/>
      </rPr>
      <t xml:space="preserve">Zvočni tlak 1 m oddaljeno od vstopa zraka   </t>
    </r>
    <r>
      <rPr>
        <b/>
        <sz val="11"/>
        <rFont val="Calibri"/>
        <family val="2"/>
        <charset val="238"/>
      </rPr>
      <t xml:space="preserve">61,0                </t>
    </r>
  </si>
  <si>
    <t xml:space="preserve">Klimat mora biti v skladu z EUROVENT smernicam. </t>
  </si>
  <si>
    <t>Krmiljenje sistem</t>
  </si>
  <si>
    <t xml:space="preserve">V sklopu prezračevalne naprave dobaviti vso funkcionalno potrebno periferno opremo za potrebe krmilno regulacijskega sistema prezračevalne naprave, elektro komandno omara z DDC enotami in vsemi potrebnim regulacijskimi, krmilnimi, močnostnimi, zaščitnimi in signalizacijskimi elementi. Prezračevalno napravo dobaviti in montirati na podložno gumo (antivibracijske podloge), sifone. Dobava zajema tudi kompleten pooblaščeni zagon in funkcionalni preizkus kompletnega prezračevalnega sistema. Kabliranje celtonega sistema v sklopu dobave krmilnega sistema. </t>
  </si>
  <si>
    <t xml:space="preserve">Tip, EUROCLIMA ZHK INOVA 12/6 </t>
  </si>
  <si>
    <t>Dobavitelj: Bossplast d.o.o.</t>
  </si>
  <si>
    <t xml:space="preserve">PRIPRAVLJALNA IN ZAKLJUČNA DELA IN GOI DELA  </t>
  </si>
  <si>
    <t>REKAPITULACIJA-STROJNE INSTALACIJE</t>
  </si>
  <si>
    <t>REKAPITULACIJA: PRIPRAVLJALNA DELA</t>
  </si>
  <si>
    <t>Geomehanski nadzor tekom gradnje, nad izvajanjem zemeljskih del, planuma izkopa, z vsemi potrebnimi preiskavami materiala in terena ter končnim poročilom. Ocena časa</t>
  </si>
  <si>
    <t xml:space="preserve">  </t>
  </si>
  <si>
    <t>VEČNAMENSKI DOM CERKLJE OB KRKI</t>
  </si>
  <si>
    <t>INSTALACIJA ZA RAZSVETLJAVO</t>
  </si>
  <si>
    <t>INSTALACIJA ZA MOČ</t>
  </si>
  <si>
    <t>C</t>
  </si>
  <si>
    <t>UNIVERZALNO OŽIČENJE</t>
  </si>
  <si>
    <t>D</t>
  </si>
  <si>
    <t>STRELOVODNA INSTALACIJA</t>
  </si>
  <si>
    <t>IZENAČENJE POTENCIALOV</t>
  </si>
  <si>
    <t>G</t>
  </si>
  <si>
    <t>DOMOFONSKA INŠTALACIJA</t>
  </si>
  <si>
    <t>H</t>
  </si>
  <si>
    <t>SPLOŠNI STROŠKI</t>
  </si>
  <si>
    <t>AVTOMATSKO JAVLJANJE POŽARA</t>
  </si>
  <si>
    <t>J</t>
  </si>
  <si>
    <t>OZVOČENJE</t>
  </si>
  <si>
    <t>K</t>
  </si>
  <si>
    <t>SCENSKA RAZSVETLJAVA</t>
  </si>
  <si>
    <t>L</t>
  </si>
  <si>
    <t>PRESTAVITEV SN KABLA</t>
  </si>
  <si>
    <t>M</t>
  </si>
  <si>
    <t>NN PRIKLOP IN PRESTAVITEV</t>
  </si>
  <si>
    <t>N</t>
  </si>
  <si>
    <t>TK OMREŽJE</t>
  </si>
  <si>
    <t>O</t>
  </si>
  <si>
    <t>ODVOD DIMA IN TOPLOTE (NODT)</t>
  </si>
  <si>
    <t>22% DDV</t>
  </si>
  <si>
    <t>SKUPAJ ELEKTROINSTALACIJA</t>
  </si>
  <si>
    <t>OPOMBE :</t>
  </si>
  <si>
    <t>- v ceni zajeti dolbenje, izdelavo prebojev ter ostala gradbena dela potrebna za izvajanje električnih inštalacij</t>
  </si>
  <si>
    <t>- v ceni zajeti dobavo in montažo na licu mesta, komplet z certifikati za vso vgrajeno opremo</t>
  </si>
  <si>
    <t>- pred dobavo svetlobnih teles je potrebna  potrditev investitorja  ali arhitekta</t>
  </si>
  <si>
    <t>- v ceni zajeti dobavo atestov, garancij, navodil za uporabo in vzdrževanje  in certifikatov za vse vgrajene materiale in opremo</t>
  </si>
  <si>
    <t>- v popisu ni zajeta oprema za scensko razsvetljavo in ozvočenje, ki ni predmet tega projekta</t>
  </si>
  <si>
    <t>- vse svetilke v dvorani imajo DALI krmiljenje za zatemnjevanje, povezovalni kabel je 5x1.5mm2</t>
  </si>
  <si>
    <t>A1</t>
  </si>
  <si>
    <r>
      <rPr>
        <sz val="10"/>
        <rFont val="Times New Roman"/>
        <family val="1"/>
        <charset val="1"/>
      </rPr>
      <t>Brezhalogenski kabli uvlečeni v izolacijske cevi in položeni podometno ali nadometno, komplet z drobnim montažnim materialom, minimalni razred odziva na ogenj vgrajenih kablov  B2</t>
    </r>
    <r>
      <rPr>
        <vertAlign val="subscript"/>
        <sz val="12"/>
        <rFont val="Arial"/>
        <family val="2"/>
        <charset val="238"/>
      </rPr>
      <t>ca</t>
    </r>
    <r>
      <rPr>
        <sz val="10"/>
        <rFont val="Times New Roman"/>
        <family val="1"/>
        <charset val="1"/>
      </rPr>
      <t>s1d2a1.</t>
    </r>
  </si>
  <si>
    <t>-</t>
  </si>
  <si>
    <r>
      <rPr>
        <sz val="10"/>
        <rFont val="Times New Roman"/>
        <family val="1"/>
        <charset val="238"/>
      </rPr>
      <t>NHXMH-J</t>
    </r>
    <r>
      <rPr>
        <sz val="12"/>
        <rFont val="Times New Roman"/>
        <family val="1"/>
        <charset val="238"/>
      </rPr>
      <t xml:space="preserve"> </t>
    </r>
    <r>
      <rPr>
        <sz val="10"/>
        <rFont val="Times New Roman CE"/>
        <family val="1"/>
        <charset val="238"/>
      </rPr>
      <t xml:space="preserve"> 3 x 1.5 mm2                      </t>
    </r>
  </si>
  <si>
    <r>
      <rPr>
        <sz val="10"/>
        <rFont val="Times New Roman"/>
        <family val="1"/>
        <charset val="238"/>
      </rPr>
      <t>NHXMH-J</t>
    </r>
    <r>
      <rPr>
        <sz val="10"/>
        <rFont val="Times New Roman CE"/>
        <family val="1"/>
        <charset val="238"/>
      </rPr>
      <t xml:space="preserve"> 4 x 1.5 mm2                      </t>
    </r>
  </si>
  <si>
    <r>
      <rPr>
        <sz val="10"/>
        <rFont val="Times New Roman"/>
        <family val="1"/>
        <charset val="238"/>
      </rPr>
      <t>NHXMH-J 5</t>
    </r>
    <r>
      <rPr>
        <sz val="10"/>
        <rFont val="Times New Roman"/>
        <family val="1"/>
        <charset val="1"/>
      </rPr>
      <t xml:space="preserve"> x 1.5 mm2                    </t>
    </r>
  </si>
  <si>
    <r>
      <rPr>
        <sz val="10"/>
        <rFont val="Times New Roman"/>
        <family val="1"/>
        <charset val="238"/>
      </rPr>
      <t>NHXMH-J</t>
    </r>
    <r>
      <rPr>
        <sz val="10"/>
        <rFont val="Times New Roman"/>
        <family val="1"/>
        <charset val="1"/>
      </rPr>
      <t xml:space="preserve"> 12 x 1.5 mm2                   </t>
    </r>
  </si>
  <si>
    <t>A2</t>
  </si>
  <si>
    <t xml:space="preserve">Stropna svetilka za vgradno ali nadgradno  montažo po izbiri arhitekta ali lastnika, komplet z žarnico, predstikalnim in montažnim  priborom </t>
  </si>
  <si>
    <t>(S1) Nadgradna stropna  LED svetilka, kot ETEA ,  tip: DI  13W, IP65, 1500 Lm, 830 FO,  3000K, bele barve</t>
  </si>
  <si>
    <t>kom</t>
  </si>
  <si>
    <t>(S2) Nadgradna stenska  LED svetilka, kot Kalis, 15W, IP44, 1350 Lm, 830 FO, 3000K, bele barve</t>
  </si>
  <si>
    <t>(S3) Nadgradna stropna  LED svetilka, kot LONA C/S, 25W, IP43, 2550 Lm, 830 FO 3000K, bele barve</t>
  </si>
  <si>
    <t>(S4) Zunanja vodotesna LED svetilka, kot Intra, tip: FAEL PROXIMO WAY , 23W, 2650Lm, 3000K, v zaščiti IP66, s pritrdilnim priborom</t>
  </si>
  <si>
    <t>(S5) Vgradno/nadgradna LED svetilka, kot Intra OP 4000, LED, 33W, 4000Lm,  3000K, v zaščiti IP43, s pritrdilnim priborom</t>
  </si>
  <si>
    <t>(S6) Zunanja vodotesna LED svetilka, kot Intra, tip: FAEL PROXIMO WAY , 23W, 2650Lm, 4000K, v zaščiti IP66, s pritrdilnim priborom</t>
  </si>
  <si>
    <t>(S9) Nadgradna LED svetilka, kot Intra 5700, LED, 62W, 7200Lm, 4000K, v zaščiti IP65, s pritrdilnim priborom, bele barve</t>
  </si>
  <si>
    <t>(S10) stenska vgradna LED linijska svetilka dolžine 2,4m, 3000K, v Al profilu, priključni del, pritrdilni element kot 1 x Kalis line 54W 820 L2245mm FO IP44</t>
  </si>
  <si>
    <t xml:space="preserve">(S11) – Stropno vgradno  LED linijsko svetilo vgrajeno v alu profil  zadostne gostote za hlajenje tiskanine, z opalnim polikabonatnim difuzorjem presevnosti minimalno 88%, montirano po detajlu arhitekture. 
Karakteristike LED svetila: 3000lm/m, 3000K, napajalna napetost 24V, z možnostjo DALI regulacije. Tip čipa: 1. kvalitetni razred (Cree, Osram, Epistar), življenjska doba 50.000ur. Komplet z montažnim priborom in ustreznim napajalnikom ter krmilno enoto.
Zaščita je IP20 po IEC 529, dolžina 7.6m
Kot npr. ali enakovredno: 3 x LineLED  CT  SOP 1750 Lm , 34W, 830 L2517mm DALI , bele barve
</t>
  </si>
  <si>
    <t xml:space="preserve">(S12) – Stensko vgradno  LED linijsko svetilo vgrajeno v alu profil  zadostne gostote za hlajenje tiskanine, z opalnim polikabonatnim difuzorjem presevnosti minimalno 88%, montirano po detajlu arhitekture. 
Karakteristike LED svetila: 3000lm/m, 3000K, napajalna napetost 24V, z možnostjo DALI regulacije. Tip čipa: 1. kvalitetni razred (Cree, Osram, Epistar), življenjska doba 50.000ur. Komplet z montažnim priborom in ustreznim napajalnikom ter krmilno enoto.
Zaščita je IP20 po IEC 529, dolžina 3,8m
Kot npr. ali enakovredno: 2 x LineLED  CT  SOP 1750 Lm , 34W, 830 L2517mm DALI , bele barve
</t>
  </si>
  <si>
    <r>
      <rPr>
        <sz val="10"/>
        <rFont val="Times New Roman CE"/>
        <family val="1"/>
        <charset val="238"/>
      </rPr>
      <t xml:space="preserve">(S13) – Stropno vgradno LED svetilo vgrajeno v alu ohišje zadostne gostote za hlajenje tiskanine, z opalnim polikabonatnim difuzorjem presevnosti minimalno 88%, montirano po detajlu arhitekture . 
Karakteristike LED svetila: 2700lm, 3000K, napajalna napetost 36V, z možnostjo DALI regulacije. Tip čipa: 1. kvalitetni razred (Cree, Osram, Epistar), življenjska doba 50.000ur. Komplet z montažnim priborom in ustreznim napajalnikom ter krmilno enoto.
Zaščita je IP20 po IEC 529.
Kot npr. ali enakovredno: INTRA NITOR RV FLAT D.220 1250-2186 lm 8-24W 250-700mA 356 V 830 </t>
    </r>
    <r>
      <rPr>
        <sz val="10"/>
        <rFont val="Times New Roman"/>
        <family val="1"/>
        <charset val="1"/>
      </rPr>
      <t xml:space="preserve">IP 20 bele barve z DALI driverjem
</t>
    </r>
  </si>
  <si>
    <r>
      <rPr>
        <sz val="10"/>
        <rFont val="Times New Roman CE"/>
        <family val="1"/>
        <charset val="238"/>
      </rPr>
      <t>(S14) – Stropno vgradno LED svetilo vgrajeno v alu ohišje zadostne gostote za hlajenje tiskanine, z opalnim polikabonatnim difuzorjem presevnosti minimalno 88%, montirano po detajlu arhitekture. 
Karakteristike LED svetila: 2700lm, 3000K, napajalna napetost 18V, z možnostjo DALI regulacije. Tip čipa: 1. kvalitetni razred (Cree, Osram, Epistar), življenjska doba 50.000ur. Komplet z montažnim priborom in ustreznim napajalnikom ter krmilno enoto.
Zaščita je IP20 po IEC 529. 
Kot npr. ali enakovredno: INTRA LIGHTING CONIC RI 80F 670-1300 lm 5-10W 150-300mA 34 V 830 62</t>
    </r>
    <r>
      <rPr>
        <sz val="10"/>
        <rFont val="Tahoma"/>
        <family val="2"/>
        <charset val="1"/>
      </rPr>
      <t xml:space="preserve">° </t>
    </r>
    <r>
      <rPr>
        <sz val="10"/>
        <rFont val="Times New Roman"/>
        <family val="1"/>
        <charset val="1"/>
      </rPr>
      <t xml:space="preserve">IP 20 bele barve z DALI driverjem
</t>
    </r>
  </si>
  <si>
    <t xml:space="preserve">(S15) – Stropna svetilka nadgradne izvedbe sestavljena iz 3 svetilk  z opalnim polikabonatnim difuzorjem presevnosti minimalno 88%, montirano po detajlu arhitekture. 
Karakteristike LED svetila: napajalna napetost 24V, z možnostjo DALI regulacije. Tip čipa: 1. kvalitetni razred (Cree, Osram, Epistar), življenjska doba 50.000ur. Komplet z montažnim priborom in ustreznim napajalnikom ter krmilno enoto.
Zaščita je IP20 po IEC 529.
število sklopov: po detajlu arhitekta
Kot npr. ali enakovredno: 3 x  INTRA LONA C/S H100 SOP 1550 lm 15 W 830,  IP 20, black+silver </t>
  </si>
  <si>
    <t xml:space="preserve">Svetilka nad umivalniki kot INTRA  LineLed CS SOP 200 lm 4W 930 L517 IP 40 bele barve </t>
  </si>
  <si>
    <t>A3</t>
  </si>
  <si>
    <t>Dobava in montaža IR senzorja nadometne montaže v zaščiti IP54 za avtomatski vklop razsvetljave 360°  , dosega 8 m, komplet z drobnim montažnim materialom</t>
  </si>
  <si>
    <t xml:space="preserve">kot KOPP, IP 54,  bele barve </t>
  </si>
  <si>
    <t>A4</t>
  </si>
  <si>
    <t>Stikalo za vklop razsvetljave za p/o montažo, komplet z drobnim montažnim materialom po izbiri arhitekta</t>
  </si>
  <si>
    <t xml:space="preserve">navadno 250V/10A, IP 20 </t>
  </si>
  <si>
    <t xml:space="preserve">serijsko 250V/10A, IP 20       </t>
  </si>
  <si>
    <t xml:space="preserve">menjalno 250V/10A, IP 20       </t>
  </si>
  <si>
    <t xml:space="preserve">križno 250V/10A, IP 20       </t>
  </si>
  <si>
    <t>A5</t>
  </si>
  <si>
    <t xml:space="preserve">Stikalo za vklop razsvetljave za n/o montažo, komplet z drobnim montažnim materialom </t>
  </si>
  <si>
    <t xml:space="preserve">navadno 10A, IP44                 </t>
  </si>
  <si>
    <t xml:space="preserve">serijsko 10A, IP44                </t>
  </si>
  <si>
    <t>A6</t>
  </si>
  <si>
    <t xml:space="preserve">Dobava in montaža podometnega tabloja kot Gewiss, komplet z 8 navadnih  stikal 250V/10A s tlivko, tipskim okvirjem po izbiri arhitekta ter z drobnim montažnim materialom </t>
  </si>
  <si>
    <t>A7</t>
  </si>
  <si>
    <t>Dobava in zagon DALI regulatorja svetlobe v dvorani kot  LIVELINK DALI PB4. Zagon sistema poteka z uporabo aplikacije LiveLink Install (iOS in Android) za tablične računalnike. LiveLink vzpostavi varno omrežje (WLAN v skladu z IEEE 802.11b, šifriranje WPA2) z napravo za zagon. Vnaprej pripravljene konfiguracije prostorov (primeri uporabe) poenostavijo načrtovanje in zagon sistema. Sistem ročno upravljate bodisi z aplikacijo LiveLink Control v pametnem telefonu ali tabličnem računalniku bodisi s standardnim gumbom za namestitev. Funkcije gumbov so prosto programabilne. LiveLink je po želji že vgrajen v svetilke (glavne svetilke) ali na voljo kot posamezni sistemski sestavni deli z dodatki za namestitev v stropno votlino. Potisna spojka LiveLink DALI za povezavo do 4 standardnih namestitvenih gumbov prek vmesnika DALI na krmilno enoto LiveLink. Funkcije gumba, ki jih je mogoče prosto določiti med postopkom zagona: funkcija Touchdim za eno ali več skupin svetilk, klic programiranih svetlobnih prizorov.</t>
  </si>
  <si>
    <t>A8</t>
  </si>
  <si>
    <t>Izolacijske cevi za montažo kablov brezhalogenske izvedbe</t>
  </si>
  <si>
    <r>
      <rPr>
        <sz val="10"/>
        <rFont val="Times New Roman"/>
        <family val="1"/>
        <charset val="238"/>
      </rPr>
      <t>Φ</t>
    </r>
    <r>
      <rPr>
        <sz val="10"/>
        <rFont val="Times New Roman"/>
        <family val="1"/>
        <charset val="1"/>
      </rPr>
      <t xml:space="preserve">-16 mm                                      </t>
    </r>
  </si>
  <si>
    <r>
      <rPr>
        <sz val="10"/>
        <rFont val="Times New Roman"/>
        <family val="1"/>
        <charset val="238"/>
      </rPr>
      <t>Φ</t>
    </r>
    <r>
      <rPr>
        <sz val="10"/>
        <rFont val="Times New Roman"/>
        <family val="1"/>
        <charset val="1"/>
      </rPr>
      <t xml:space="preserve">-23 mm                                      </t>
    </r>
  </si>
  <si>
    <r>
      <rPr>
        <sz val="10"/>
        <rFont val="Times New Roman"/>
        <family val="1"/>
        <charset val="238"/>
      </rPr>
      <t>Φ</t>
    </r>
    <r>
      <rPr>
        <sz val="10"/>
        <rFont val="Times New Roman"/>
        <family val="1"/>
        <charset val="1"/>
      </rPr>
      <t xml:space="preserve">-36 mm                                      </t>
    </r>
  </si>
  <si>
    <t>A9</t>
  </si>
  <si>
    <t>Izdelava priklopa pod stropom dvorane s kablom 3 x 2.5 mm2 za priklop reflektorjev scenske razsvetljave na stropnem portalu 230V/ 1.5 kW ter kabelska povezava do dimerja v kabini ( rezervna cev fi-36 mm od portala do krmilne kabine)</t>
  </si>
  <si>
    <t>A10</t>
  </si>
  <si>
    <t>Izdajanje potrdila o brezhibnem delovanju  sistema varnostne razsvetljave s strani pooblaščene organizacije</t>
  </si>
  <si>
    <t>komplet</t>
  </si>
  <si>
    <t>A11</t>
  </si>
  <si>
    <t>Meritve osvetljenosti vseh delovnih mest, komplet z izdajo merilnega protokola s strani pooblaščene organizacije</t>
  </si>
  <si>
    <t>A12</t>
  </si>
  <si>
    <t>Varnostna svetilka LED kot proizvajalca Beghelli, komplet z žarnico, akumulatorjem za 1 urno avtonomijo, napisno ploščico z oznako tokokroga in zaporedne številke in priborom za stropno montažo</t>
  </si>
  <si>
    <t xml:space="preserve">UP LED 250 lm, IP40, 1-urna  </t>
  </si>
  <si>
    <t xml:space="preserve">UP LED 400 lm, IP65, 1-urna  </t>
  </si>
  <si>
    <t>A13</t>
  </si>
  <si>
    <t>Izvajanje gradbenih del zaradi potreb električarjev, popravljanje poškodovanih sten, ponovno barvanje in podobno</t>
  </si>
  <si>
    <t>A14</t>
  </si>
  <si>
    <t>Drobni montažni material, transportni  in ostali nepredvideni stroški cca. 2 %</t>
  </si>
  <si>
    <t>SKUPAJ RAZSVETLJAVA</t>
  </si>
  <si>
    <t>B1</t>
  </si>
  <si>
    <r>
      <rPr>
        <sz val="10"/>
        <rFont val="Times New Roman"/>
        <family val="1"/>
        <charset val="1"/>
      </rPr>
      <t>Brezhalogenski kabli uvlečeni v izolacijske cevi in položeni podometno ali nadometno, komplet z drobnim montažnim materialom, minimalni razred odziva na ogenj vgrajenih kablov  B2</t>
    </r>
    <r>
      <rPr>
        <vertAlign val="subscript"/>
        <sz val="12"/>
        <rFont val="Arial"/>
        <family val="2"/>
        <charset val="238"/>
      </rPr>
      <t>ca</t>
    </r>
    <r>
      <rPr>
        <sz val="10"/>
        <rFont val="Arial"/>
        <family val="2"/>
        <charset val="238"/>
      </rPr>
      <t>s1d2a1.</t>
    </r>
  </si>
  <si>
    <t xml:space="preserve">NHXMH-J 3 x 1.5 mm2                   </t>
  </si>
  <si>
    <t xml:space="preserve">NHXMH-J 5 x 1.5 mm2                   </t>
  </si>
  <si>
    <t xml:space="preserve">NHXMH-J 3 x 2.5 mm2                   </t>
  </si>
  <si>
    <t xml:space="preserve">NHXMH-J 5 x 2.5 mm2                   </t>
  </si>
  <si>
    <t xml:space="preserve">NHXMH-J 5 x 6 mm2                   </t>
  </si>
  <si>
    <t xml:space="preserve">NHXMH-J 5 x 10 mm2                   </t>
  </si>
  <si>
    <t xml:space="preserve">NHXMH-J 5 x 16 mm2                   </t>
  </si>
  <si>
    <t>B2</t>
  </si>
  <si>
    <t>Vtičnica za p/o stensko montažo, komplet z drobnim montažnim materialom po izbiri arhitekta, kot iz programa TEM Čatež</t>
  </si>
  <si>
    <t xml:space="preserve">250V/16A, IP 20                         </t>
  </si>
  <si>
    <t>B3</t>
  </si>
  <si>
    <t xml:space="preserve">Vtičnice za nadometno montažo </t>
  </si>
  <si>
    <t xml:space="preserve">250V/16A, IP 44         </t>
  </si>
  <si>
    <t xml:space="preserve">400V/16A, IP 44, CEE              </t>
  </si>
  <si>
    <t>B4</t>
  </si>
  <si>
    <t xml:space="preserve">Vtičnice za podometno montažo 250V/16A na parapetni kanal 130 x 72 mm, kot  iz programa ELBA Novo mesto, komplet z razdelilno dozo </t>
  </si>
  <si>
    <t xml:space="preserve">3x250V/16A IP 20                      </t>
  </si>
  <si>
    <t>B5</t>
  </si>
  <si>
    <t>Dobava in montaža tipskega razdelilnika na višini 1.5m od tal z oznako Rt (klet TELEKOM)  po opisu:</t>
  </si>
  <si>
    <t>tipsko n/o ohišje za 48 modulov , kot Hager  VE412DN , dimenzij 310x677x151mm, IP40, komplet z drobnim montažnim materialom   komplet</t>
  </si>
  <si>
    <t>prenapetostna zaščita kot PZH II V3+1/275/50 Hermi Velenje  /TN-S/</t>
  </si>
  <si>
    <t xml:space="preserve">RCBO stikalo 40/4/0,03A </t>
  </si>
  <si>
    <t>stikalo 63A, 1-0-2, 3-p, za letev 35mm</t>
  </si>
  <si>
    <t xml:space="preserve">odklopnik  B6-16A 3-p </t>
  </si>
  <si>
    <t xml:space="preserve">odklopnik  B6-16A 1-p </t>
  </si>
  <si>
    <t>drobni montažni material,napisne ploščice, enopolna shema, vrstne sponke in podobno</t>
  </si>
  <si>
    <t>B6</t>
  </si>
  <si>
    <t>Dobava in montaža tipskega razdelilnika na višini 1.5m od tal z oznako Rg1 (pritličje PGD)  po opisu:</t>
  </si>
  <si>
    <t>tipsko n/o ohišje za 60 modulov , kot Hager  FW512W , dimenzij 355x941x150mm, IP40, komplet z drobnim montažnim materialom   komplet</t>
  </si>
  <si>
    <t>stikalo 40A, 3-p, na letev 35mm</t>
  </si>
  <si>
    <t xml:space="preserve">odklopnik B16-20A 3-polni       </t>
  </si>
  <si>
    <t xml:space="preserve">odklopnik  B10-16A 1-p </t>
  </si>
  <si>
    <t>B7</t>
  </si>
  <si>
    <t>Dobava in montaža tipskega razdelilnika na višini 1.5m od tal z oznako Rg2 (mansarda PGD)  po opisu:</t>
  </si>
  <si>
    <t>B8</t>
  </si>
  <si>
    <t>Dobava in montaža tipskega razdelilnika na višini 1.5m od tal z oznako R1 (klet KS)  po opisu:</t>
  </si>
  <si>
    <t>tipsko n/o ohišje za 48 modulov , kot Hager  FW412W, dimenzij 355x791x150mm, IP40, komplet z drobnim montažnim materialom   komplet</t>
  </si>
  <si>
    <t>B9</t>
  </si>
  <si>
    <t>Dobava in montaža glavnega razdelilnika dvorane  z oznako R2 (pritličje KS) po opisu:</t>
  </si>
  <si>
    <t>tipsko n/o ohišje za 252 modula , kot Hager  FW736W, dimenzij 1241x797x150mm, IP40, komplet z drobnim montažnim materialom   komplet</t>
  </si>
  <si>
    <t xml:space="preserve">glavno stikalo 125A 3polno z ročico na prednji strani, komplet s tuljavo 230V za daljinski izklop. Kratkostična stikalna zmogljivost 15 kA                  </t>
  </si>
  <si>
    <t xml:space="preserve">RCBO stikalo 125/4/0,03A </t>
  </si>
  <si>
    <t>varovalni ločilnik Tytan- 63A-3p</t>
  </si>
  <si>
    <t xml:space="preserve">varovalni vložek gG / 25-50A    </t>
  </si>
  <si>
    <t xml:space="preserve">prenapetostna zaščita kot PZH 1+2 V3+1/275/50 Hermi Velenje /TN-S/     </t>
  </si>
  <si>
    <t>digitalni števec porabe električne energije kWh  toplotne črpalke 3x230/400V – neposredno 80A  M-BUS izhod kot npr. Schrack MGDIZ080 in programom za prenos podatkov na računalnik</t>
  </si>
  <si>
    <t>kontaktor 230V/25A</t>
  </si>
  <si>
    <t>stikalo 1-0-2, 10A, 1-polno za letev</t>
  </si>
  <si>
    <t xml:space="preserve">svetlobni rele – luxomat 1-kanalni, komplet s foto sondo 1-1000 lx </t>
  </si>
  <si>
    <t xml:space="preserve">odklopnik B10-16A   1-p </t>
  </si>
  <si>
    <t>B10</t>
  </si>
  <si>
    <t>Dobava in montaža razdelilnika  z oznako R3 (mansarda KS) po opisu:</t>
  </si>
  <si>
    <t xml:space="preserve">odklopnik B16A 3-polni       </t>
  </si>
  <si>
    <t>B11</t>
  </si>
  <si>
    <t>Izdelava fiksnega izpusta kabla 3 x 1.5 mm2 za senzorsko armaturo. Na mestu  montaže montirati podometno dozo 100x150mm s pokrovom, ožičenje izvede dobavitelj opreme. Mikrolokacijo uskladiti z investitorjem</t>
  </si>
  <si>
    <t>B12</t>
  </si>
  <si>
    <t>Izdelava fiksni priključkov  (na mestu izpusta pustiti 1m kabla, ožičenje izvede dobavitelj opreme), komplet z drobnim montažnim materialom</t>
  </si>
  <si>
    <t>komunikacijska omara 230V/500W</t>
  </si>
  <si>
    <t>bojler 230V/1.5kW+klecno stikalo 16A</t>
  </si>
  <si>
    <t xml:space="preserve">ventilator 230V/do 100W, komplet s motorskim zaščitnim stikalom </t>
  </si>
  <si>
    <t>krmilno omarico dvižnih garažnih vrat 400V/550W</t>
  </si>
  <si>
    <t>krmilno omarico dvižnih vrat 230V/550W</t>
  </si>
  <si>
    <t>požarno centralo 230V/300W</t>
  </si>
  <si>
    <t>dimno ventilacijsko centralo 230V/300W</t>
  </si>
  <si>
    <t>zunanja enota klima naprave 230V/2 kW</t>
  </si>
  <si>
    <t>notranja enota klima naprave 230V/250W</t>
  </si>
  <si>
    <t>kuhinjska napa 230V/50W</t>
  </si>
  <si>
    <t>zunanja enota toplotne črpalke 400V/3,28 kW</t>
  </si>
  <si>
    <t>zunanja enota toplotne črpalke 400V/34,5 kW</t>
  </si>
  <si>
    <t>indukcijsko kuhališče 400V/3kW</t>
  </si>
  <si>
    <t>pomivalni stroj230V/3kW</t>
  </si>
  <si>
    <t>gledališka zavesa 230V/350W</t>
  </si>
  <si>
    <t>portal scenske razsvetljave 400V/1.5 kW</t>
  </si>
  <si>
    <t xml:space="preserve">stropni projektor 230V/500W, komplet z 20 m cevi fi-23mm do mesta, kjer bo računalnik za prikazovanje </t>
  </si>
  <si>
    <t>B13</t>
  </si>
  <si>
    <t>Izdelava fiksnega priklopa v  kotlovnici po opisu:</t>
  </si>
  <si>
    <t xml:space="preserve">na plinsko trošilo 230V/150VA </t>
  </si>
  <si>
    <t>na klimat 400V/5,5 kW</t>
  </si>
  <si>
    <t xml:space="preserve">na zunanje temperaturno tipalo </t>
  </si>
  <si>
    <t xml:space="preserve">na regulacijo ogrevanja </t>
  </si>
  <si>
    <t xml:space="preserve">na mehčalno napravo 250V/10A     </t>
  </si>
  <si>
    <t>na notranji termostat</t>
  </si>
  <si>
    <t>na pogon mešalnega ventila  230V</t>
  </si>
  <si>
    <t xml:space="preserve">na obtočno črpalko 230V </t>
  </si>
  <si>
    <t xml:space="preserve">na obtočno črpalko 400V </t>
  </si>
  <si>
    <t>na notranjo enoto toplotne črpalke 400V/6kW</t>
  </si>
  <si>
    <t>na tipkalo za zasilni izklop</t>
  </si>
  <si>
    <t>B14</t>
  </si>
  <si>
    <t>Izdelava fiksnega stropnega izpusta za LCD projektor, komplet s cevno povezavo Φ-23 mm dolžine po 12 m do mize, kjer bo prenosni računalnik, v ceni zajeti drobni in montažni material</t>
  </si>
  <si>
    <t>B15</t>
  </si>
  <si>
    <t>Izdelava fiksnega izpusta za pogon projekcijskega platna s kablom 5 x 1.5 mm2, na mestu priklopa pustiti 5 m kabla, ožičenje izvede dobavitelj opreme</t>
  </si>
  <si>
    <t>B16</t>
  </si>
  <si>
    <t>Izolacijske cevi za predpripravo za kasnejšo montažo MFE na strehi objekta po opisu :</t>
  </si>
  <si>
    <r>
      <rPr>
        <sz val="10"/>
        <rFont val="Times New Roman"/>
        <family val="1"/>
        <charset val="238"/>
      </rPr>
      <t>1xΦ</t>
    </r>
    <r>
      <rPr>
        <sz val="10"/>
        <rFont val="Times New Roman"/>
        <family val="1"/>
        <charset val="1"/>
      </rPr>
      <t xml:space="preserve">-63 mm od kpo do strojnice v nadstropju   </t>
    </r>
  </si>
  <si>
    <r>
      <rPr>
        <sz val="10"/>
        <rFont val="Times New Roman"/>
        <family val="1"/>
        <charset val="238"/>
      </rPr>
      <t>2xΦ</t>
    </r>
    <r>
      <rPr>
        <sz val="10"/>
        <rFont val="Times New Roman"/>
        <family val="1"/>
        <charset val="1"/>
      </rPr>
      <t xml:space="preserve">-23 mm od strojnice do strehe objekta           </t>
    </r>
  </si>
  <si>
    <t>B17</t>
  </si>
  <si>
    <t xml:space="preserve">Φ-16 mm                                       </t>
  </si>
  <si>
    <r>
      <rPr>
        <sz val="10"/>
        <rFont val="Times New Roman"/>
        <family val="1"/>
        <charset val="238"/>
      </rPr>
      <t>Φ</t>
    </r>
    <r>
      <rPr>
        <sz val="10"/>
        <rFont val="Times New Roman"/>
        <family val="1"/>
        <charset val="1"/>
      </rPr>
      <t xml:space="preserve">-23 mm                                        </t>
    </r>
  </si>
  <si>
    <r>
      <rPr>
        <sz val="10"/>
        <rFont val="Times New Roman"/>
        <family val="1"/>
        <charset val="238"/>
      </rPr>
      <t>Φ</t>
    </r>
    <r>
      <rPr>
        <sz val="10"/>
        <rFont val="Times New Roman"/>
        <family val="1"/>
        <charset val="1"/>
      </rPr>
      <t xml:space="preserve">-36 mm                                        </t>
    </r>
  </si>
  <si>
    <r>
      <rPr>
        <sz val="10"/>
        <rFont val="Times New Roman"/>
        <family val="1"/>
        <charset val="238"/>
      </rPr>
      <t>Φ</t>
    </r>
    <r>
      <rPr>
        <sz val="10"/>
        <rFont val="Times New Roman"/>
        <family val="1"/>
        <charset val="1"/>
      </rPr>
      <t xml:space="preserve">-63 mm                             </t>
    </r>
  </si>
  <si>
    <t>B18</t>
  </si>
  <si>
    <t>Stenski parapetni kanal bele barve dimenzij 130x72mm, komplet s plastičnim pokrovom, kovinskimi pregradami ter drobnim montažnim materialom</t>
  </si>
  <si>
    <t xml:space="preserve">kot AT 130 Elba Novo mesto                 </t>
  </si>
  <si>
    <t>B19</t>
  </si>
  <si>
    <t>Dobava in polaganje kabelskih polic iz toplocinčane pločevine, komplet s pokrovom, spojkami za natikanje, konzolami za montažo na strop ali stene, vijaki , maticami  in ostalim  drobnim montažnim materialom</t>
  </si>
  <si>
    <t xml:space="preserve">PK 50 širine 50 mm                        </t>
  </si>
  <si>
    <t xml:space="preserve">PK 100 širine 100 mm                  </t>
  </si>
  <si>
    <t xml:space="preserve">PK 200 širine 200 mm              </t>
  </si>
  <si>
    <t>B20</t>
  </si>
  <si>
    <t xml:space="preserve">Izvajanje gradbenih del zaradi potreb električarjev, popravljanje poškodovanih sten, ponovno barvanje in podobno cca. </t>
  </si>
  <si>
    <t>B21</t>
  </si>
  <si>
    <t>Tipkalo za daljinski izklop napajalne napetosti glavnega razdelilnika tip kot  RJ-03 ZARJA v nadometnem ohišju v zaščiti IP54, komplet z drobnim montažnim materialom</t>
  </si>
  <si>
    <t>B22</t>
  </si>
  <si>
    <t>Izdelava fiksnega priklopa za zunanjo enoto klima naprave na fasadi objekta 230V/ do 2.5 kW s kablom 3 x 2.5 mm2. Na mestu izpusta pustiti 3 m kabla , ožičenje izvede dobavitelj opreme.</t>
  </si>
  <si>
    <t>B23</t>
  </si>
  <si>
    <t>Dobava in montaža fasadne omare iz INOX materiala dimenzij 250x400x200mm s ključem Telekoma  in 5 polno vtičnico CEE 400V/32A na gibljivem kablu 5 x 4 mm2 dolžine 5m, komplet z drobnim montažnim materialom</t>
  </si>
  <si>
    <t>B24</t>
  </si>
  <si>
    <t>Električne meritve vseh tokokrogov z atestiranimi merili s strani pooblaščenega merilca, komplet z izdajo merilnih listov</t>
  </si>
  <si>
    <t>B25</t>
  </si>
  <si>
    <t xml:space="preserve">SKUPAJ INSTALACIJA ZA MOČ </t>
  </si>
  <si>
    <t>C1</t>
  </si>
  <si>
    <r>
      <rPr>
        <sz val="10"/>
        <rFont val="Times New Roman"/>
        <family val="1"/>
        <charset val="1"/>
      </rPr>
      <t>Brezhalogenski komunikacijski kabli uvlečeni v izolacijske cevi in položeni podometno ali nadometno, komplet z drobnim montažnim materialom, minimalni razred odziva na ogenj vgrajenih kablov  B2</t>
    </r>
    <r>
      <rPr>
        <vertAlign val="subscript"/>
        <sz val="12"/>
        <rFont val="Arial"/>
        <family val="2"/>
        <charset val="238"/>
      </rPr>
      <t>ca</t>
    </r>
    <r>
      <rPr>
        <sz val="10"/>
        <rFont val="Arial"/>
        <family val="2"/>
        <charset val="238"/>
      </rPr>
      <t>s1d2a1.</t>
    </r>
  </si>
  <si>
    <t>U/UTP 4x2xAWG24,cat.6, LS0H</t>
  </si>
  <si>
    <t xml:space="preserve">Optični TOSM-03, 2x2  notranji     </t>
  </si>
  <si>
    <t>C2</t>
  </si>
  <si>
    <t>Zaščitna plastična, gibljiva, samougasna rebrasta cev, položena podometno, komplet z razdelilnimi  dozami in pritrdilnim materialom brezhalogenske izvedbe</t>
  </si>
  <si>
    <r>
      <rPr>
        <sz val="10"/>
        <rFont val="Times New Roman"/>
        <family val="1"/>
        <charset val="238"/>
      </rPr>
      <t>Φ</t>
    </r>
    <r>
      <rPr>
        <sz val="10"/>
        <rFont val="Times New Roman"/>
        <family val="1"/>
        <charset val="1"/>
      </rPr>
      <t xml:space="preserve">-16 mm     </t>
    </r>
  </si>
  <si>
    <r>
      <rPr>
        <sz val="10"/>
        <rFont val="Times New Roman"/>
        <family val="1"/>
        <charset val="238"/>
      </rPr>
      <t>Φ</t>
    </r>
    <r>
      <rPr>
        <sz val="10"/>
        <rFont val="Times New Roman"/>
        <family val="1"/>
        <charset val="1"/>
      </rPr>
      <t xml:space="preserve">-36 mm    </t>
    </r>
  </si>
  <si>
    <t>C3</t>
  </si>
  <si>
    <t>C4</t>
  </si>
  <si>
    <t>Komunikacijska vtičnica vtičnica s konektorjem RJ 45, komplet z razdelilno dozo, napisno ploščico, protiprašnim pokrovom  in pritrdilnim materialom</t>
  </si>
  <si>
    <t>p/o enojna 1 x RJ-45, UTP, kat.6</t>
  </si>
  <si>
    <t>p/o dvojna 2 x RJ-45, UTP, kat.6</t>
  </si>
  <si>
    <t>C5</t>
  </si>
  <si>
    <t>Komunikacijska omarica 19", HE42 z oznako KK (KS) po opisu:</t>
  </si>
  <si>
    <t xml:space="preserve">tipsko ohišje 600x600x2200mm, steklena vrata spredaj, na koleščkih, komplet z ventilatorsko enoto in ključavnico </t>
  </si>
  <si>
    <t>stropna ventilacijska enota 1x34W s termostatom</t>
  </si>
  <si>
    <t xml:space="preserve">optična kaseta </t>
  </si>
  <si>
    <t>Optični pretvornik FO-UTP 1000/1000 SC</t>
  </si>
  <si>
    <t xml:space="preserve">delilnik UTP  24 x RJ-45, cat.6  </t>
  </si>
  <si>
    <t xml:space="preserve">urejevalnik kablov 1U                 </t>
  </si>
  <si>
    <t>UPS napajalnik 2500VA rack</t>
  </si>
  <si>
    <t xml:space="preserve">polica za opremo 400mm         </t>
  </si>
  <si>
    <t xml:space="preserve">razdelilnik 7 x 230V s stikalom                   </t>
  </si>
  <si>
    <t xml:space="preserve">drobni montažni material            </t>
  </si>
  <si>
    <t>UTP patch kabel 1.5 m cat.6</t>
  </si>
  <si>
    <t>C6</t>
  </si>
  <si>
    <t>Komunikacijska omarica 19", HE42 z oznako KG (PGD) po opisu:</t>
  </si>
  <si>
    <t>C7</t>
  </si>
  <si>
    <t>Meritve in označevanje komunikacijskih vtičnic, komplet z izdajo merilnih protokolov</t>
  </si>
  <si>
    <t xml:space="preserve">za vtičnico 1xRJ-45                </t>
  </si>
  <si>
    <t xml:space="preserve">za vtičnico 2xRJ-45                </t>
  </si>
  <si>
    <t>C8</t>
  </si>
  <si>
    <t>Ozemljitev komunikacijske omare, komplet z 15 m vodnika H07V-K 16 mm2 ter z drobnim montažnim materialom ter vijaki</t>
  </si>
  <si>
    <t>C9</t>
  </si>
  <si>
    <t>Izdelava varjenja notranjega optičnega kabla 2x2 v obstoječi komunikacijski omari v kleti objekta  s strani distributerja signala</t>
  </si>
  <si>
    <t>C10</t>
  </si>
  <si>
    <t xml:space="preserve">Zaključitev optičnega kabla kabla na optičnem pretvorniku v komunikacijski omari </t>
  </si>
  <si>
    <t>C11</t>
  </si>
  <si>
    <t>Meritve prepustnosti kablov univerzalnega ožičenja po standardu EN50173 za kategorijo 6, komplet z izdajo merilnih protokolov</t>
  </si>
  <si>
    <t>C12</t>
  </si>
  <si>
    <t>D1</t>
  </si>
  <si>
    <t>Al žica fi-8mm položena na strešne in slemenske nosilce na strehi ter po fasadi objekta kot AH1</t>
  </si>
  <si>
    <t>D2</t>
  </si>
  <si>
    <t>Valjanec Fe/Zn 25 x 4 mm,  položen v  pasovne temelje in privarjen na armaturo temeljev</t>
  </si>
  <si>
    <t>D3</t>
  </si>
  <si>
    <t>Izdelava stikov na kovinski okvir vrat,  kovinsko ograjo stopnišča, vodomerni jašek, odtočno cev    in podobno z varjenjem valjanca ali pa z vijačenjem</t>
  </si>
  <si>
    <t>D4</t>
  </si>
  <si>
    <t>Križna sponka 3 x 58 mm za izdelavo merilnega stika ,  material izdelave Rf, kot KON01</t>
  </si>
  <si>
    <t>D5</t>
  </si>
  <si>
    <t>Križna sponka 2 x 58 mm za izdelavo stikov na ozemljilo, material izdelave Rf, kot KON09</t>
  </si>
  <si>
    <t>D6</t>
  </si>
  <si>
    <t>Cevna objemka odtočne cevi fi-120 mm, material Rf kot HERMI Velenje</t>
  </si>
  <si>
    <t>D7</t>
  </si>
  <si>
    <t>Izdelava premostitve LTŽ cevi z dvema objemkoma in Al žico fi-8mm</t>
  </si>
  <si>
    <t>D8</t>
  </si>
  <si>
    <t>Slemenski in strešni nosilci za Al žico na strehi prilagojeni tipu strehe, komplet z drobnim montažnim materialom</t>
  </si>
  <si>
    <t>D9</t>
  </si>
  <si>
    <t>Žlebna sponka  48x85 mm, material izdelave Rf, kot KON06 Hermi Velenje</t>
  </si>
  <si>
    <t>D10</t>
  </si>
  <si>
    <t xml:space="preserve">Dobava in montaža merilnega stika v podometni omarici 200x150x100mm iz INOX materiala </t>
  </si>
  <si>
    <t>D11</t>
  </si>
  <si>
    <t>Izolacijska cev Φ-23 mm za polaganje odvodov v fasado objekta</t>
  </si>
  <si>
    <t>D12</t>
  </si>
  <si>
    <t>Meritve strelovodne inštalacije z izdajo poročila in merilnih protokolov</t>
  </si>
  <si>
    <t>D13</t>
  </si>
  <si>
    <t xml:space="preserve">IZENAČENJE POTENCIALOV </t>
  </si>
  <si>
    <t>E1</t>
  </si>
  <si>
    <r>
      <rPr>
        <sz val="10"/>
        <rFont val="Times New Roman"/>
        <family val="1"/>
        <charset val="1"/>
      </rPr>
      <t>Brezhalogenski kabli uvlečeni v izolacijske cevi in položeni podometno, komplet z drobnim montažnim materialom, minimalni razred odziva na ogenj vgrajenih kablov  C</t>
    </r>
    <r>
      <rPr>
        <vertAlign val="subscript"/>
        <sz val="12"/>
        <rFont val="Arial"/>
        <family val="2"/>
        <charset val="238"/>
      </rPr>
      <t>ca</t>
    </r>
    <r>
      <rPr>
        <sz val="10"/>
        <rFont val="Arial"/>
        <family val="2"/>
        <charset val="238"/>
      </rPr>
      <t>s1d2a1.</t>
    </r>
  </si>
  <si>
    <t xml:space="preserve">H07ZZ-F 1 x 16 mm2              </t>
  </si>
  <si>
    <t xml:space="preserve">H07ZZ-F 6 mm2         </t>
  </si>
  <si>
    <t>E2</t>
  </si>
  <si>
    <t>Instalacijska plastična cev za montažo kablov, položena podometno, nadometno ali v kabelskih policah brezhalogenske izvedbe</t>
  </si>
  <si>
    <r>
      <rPr>
        <sz val="10"/>
        <rFont val="Times New Roman"/>
        <family val="1"/>
        <charset val="238"/>
      </rPr>
      <t>Φ</t>
    </r>
    <r>
      <rPr>
        <sz val="10"/>
        <rFont val="Times New Roman"/>
        <family val="1"/>
        <charset val="1"/>
      </rPr>
      <t xml:space="preserve">-16 mm      </t>
    </r>
  </si>
  <si>
    <t>E3</t>
  </si>
  <si>
    <t>Zbiralka za lokalno izenačenje potencialov  RIP v p/o ohišju na višini 0.3 m od tlaka v sanitarnih prostorih</t>
  </si>
  <si>
    <t>E4</t>
  </si>
  <si>
    <t>Zbiralka za izenačenje potencialov ZIP, ki se sestoji iz zbiralke kot H-EB01 s pokrovom Hermi Velenje zraven razdelilnika R2, komplet z   drobnim montažnim  materialom</t>
  </si>
  <si>
    <t>E5</t>
  </si>
  <si>
    <t>Izdelava stikov na kovinskih masah v sanitarnih prostorih z objemko in vijakom M6 na cevi hladne in tople vode, cevi centralnega ogrevanja, kovinske odtoke in podobno</t>
  </si>
  <si>
    <t>E6</t>
  </si>
  <si>
    <t>Izvedba izenačenja potencialov v kotlovnici po opisu:</t>
  </si>
  <si>
    <t>stik na kovinsko ohišje opreme z vijačenjem</t>
  </si>
  <si>
    <t>E7</t>
  </si>
  <si>
    <t>Izvedba stika izenačitve potencialov  na instalacijske razvode nad spuščenim stropom dvorane</t>
  </si>
  <si>
    <t>klima kanale</t>
  </si>
  <si>
    <t>kabelske police</t>
  </si>
  <si>
    <t>cevi hidrantnega omrežja</t>
  </si>
  <si>
    <t>cevi ogrevalnih vej</t>
  </si>
  <si>
    <t xml:space="preserve">Ohišje portala scenske razsvetljave </t>
  </si>
  <si>
    <t>E8</t>
  </si>
  <si>
    <t>SKUPAJ IZENAČENJE POTENCIALOV</t>
  </si>
  <si>
    <t>G1</t>
  </si>
  <si>
    <t>Kabli uvlečeni v izolacijske cevi in položeni podometno ali nadometno, komplet z drobnim montažnim materialom</t>
  </si>
  <si>
    <t xml:space="preserve">NHXMH-J  3 x 1.5 mm2          </t>
  </si>
  <si>
    <t xml:space="preserve">sistemski kabel proizvajalca </t>
  </si>
  <si>
    <t>G2</t>
  </si>
  <si>
    <t>G3</t>
  </si>
  <si>
    <t>Dobava, montaža in priklop domofonske naprave v naslednji sestavi</t>
  </si>
  <si>
    <t>naprava  s 2 tipkami</t>
  </si>
  <si>
    <t>klicni tablo v prostoru mešalne mize</t>
  </si>
  <si>
    <t>slušalka s tipko – stenska na odru</t>
  </si>
  <si>
    <t>razdelilna doza</t>
  </si>
  <si>
    <t>okvir p/o za klicni tablo</t>
  </si>
  <si>
    <t>napajalnik 230V/24VDC</t>
  </si>
  <si>
    <t>G4</t>
  </si>
  <si>
    <t>Parametriranje in programiranje sistema, predaja sistema, poučevanje uporabnika in izdaja certifikatov</t>
  </si>
  <si>
    <t>G5</t>
  </si>
  <si>
    <t>Označevanje vseh elementov sistema po projektu</t>
  </si>
  <si>
    <t>G6</t>
  </si>
  <si>
    <t>SKUPAJ DOMOFON</t>
  </si>
  <si>
    <t>H1</t>
  </si>
  <si>
    <t>Pripravljalna dela in prevzem dokumentacije in preučitev PZI projekta.</t>
  </si>
  <si>
    <t>H2</t>
  </si>
  <si>
    <t xml:space="preserve">Priprava gradbišča ter stroški električne energije v času izvajanja gradbenih del </t>
  </si>
  <si>
    <t>H3</t>
  </si>
  <si>
    <t>Transport materialov do objekta.</t>
  </si>
  <si>
    <t>H4</t>
  </si>
  <si>
    <t>Zavarovanje gradbišča.</t>
  </si>
  <si>
    <t>H5</t>
  </si>
  <si>
    <t>Stroški pridobivanja elektro soglasja za priključitev  pri pristojnem distribucijskem podjetju</t>
  </si>
  <si>
    <t>H6</t>
  </si>
  <si>
    <t>Strošek priključne moči za priklop na električno omrežje za 3 odjemna mesta po (14+17+53kW), vrsta odjema – ostali odjem na NN brez merjenja moči</t>
  </si>
  <si>
    <t>H7</t>
  </si>
  <si>
    <t>Poučitev predstavnika investitorja o rokovanju z elektro instalacijskimi sistemi na objektu</t>
  </si>
  <si>
    <t>H8</t>
  </si>
  <si>
    <t xml:space="preserve">Sprotno vnašanje vseh sprememb, ki nastajajo med gradnjo v projekt PZI (v elektronski obliki), ter sprotno pridobivanje soglasja od odgovornega projektanta </t>
  </si>
  <si>
    <t>H9</t>
  </si>
  <si>
    <t>Dokončna zapisniška primopredaja objekta investitorju</t>
  </si>
  <si>
    <t>SKUPAJ SPLOŠNI STROŠKI</t>
  </si>
  <si>
    <t>POŽARNO JAVLJANJE</t>
  </si>
  <si>
    <t>I1</t>
  </si>
  <si>
    <t>Analogna adresna centrala, izdelana v skladu s standardom EN54-del 2 in 4, 2-adresni zanki, kapaciteta 256 adresna elementa za javljanje požara in plina, komplet z napajalnikom 8A.  Možnost modularnega dodajanja modulov LIMO-Ap, LIMO-Ko, PRMO, VIMO ali IZMO modulov, mrežni modul, TCP/IP ali RS232 modema. Maksimalno število modulov v mreži je 64 v poljubnih kombinacijah, akumulatorska baterija 12V/40Ah, rezerva 72 ur v mirovanju in 0,5 ur v delovanju</t>
  </si>
  <si>
    <t>kot npr. NJP-2000A</t>
  </si>
  <si>
    <t>I2</t>
  </si>
  <si>
    <t xml:space="preserve">Analogni adresni optični javljalnik požara APOLLO opt XP-95, Zarja Kamnik, komplet s podnožjem, tesnilom za podnožja TP-60, označevalno ploščico 40x60mm in priborom za montažo na strop ali stropno konstrukcijo  objekta </t>
  </si>
  <si>
    <t>I3</t>
  </si>
  <si>
    <t xml:space="preserve">Analogni adresni termični javljalnik požara APOLLO term XP-95, Zarja Kamnik, komplet s podnožjem, tesnilom za podnožja TP-60, označevalno ploščico 40x60mm  in priborom za montažo na strop ali stropno konstrukcijo  objekta </t>
  </si>
  <si>
    <t>I4</t>
  </si>
  <si>
    <t>Ročni adresni javljalnik požara, s pleksi pokrovom za nadometno montažo, komplet z  drobnim montažnim materialom RJ-XP-95 APOLLO</t>
  </si>
  <si>
    <t>I5</t>
  </si>
  <si>
    <t>Vzorčna komora za analognim adresni   javljalnik požara APOLLO OPT XP-95/P, Zarja Kamnik, z vzorčno cevjo, komplet s podnožjem,tesnilom za podnožja, označevalno ploščico 40x60mm  in priborom za montažo na prezračevalni kanal</t>
  </si>
  <si>
    <t>I6</t>
  </si>
  <si>
    <t>Dobava in polaganje ognjeodpornega kabla JE-H(St)H-1x2x0,8mm FE180/E-90</t>
  </si>
  <si>
    <t>I7</t>
  </si>
  <si>
    <t>Dobava in polaganje ognjeodpornega kabla NHXMH-J 3x1,5mm2 FE180/E-90</t>
  </si>
  <si>
    <t>I8</t>
  </si>
  <si>
    <t>Instalacijska plastična cev za montažo kablov, položena podometno, nadometno ali v kabelskih policah</t>
  </si>
  <si>
    <t>I9</t>
  </si>
  <si>
    <t xml:space="preserve">Izdelava prebojev skozi stene ter  tesnjenje z ognjeodpornim kitom na meji požarnih sektorjev               </t>
  </si>
  <si>
    <t>I10</t>
  </si>
  <si>
    <t>Alarmna sirena 24V105 dB tip ES-04 Zarja Kamnik, komplet z montažnim priborom</t>
  </si>
  <si>
    <t>I11</t>
  </si>
  <si>
    <t>Izdelava priklopa požarnega kabla na:</t>
  </si>
  <si>
    <t xml:space="preserve">požarne lopute    </t>
  </si>
  <si>
    <t>I12</t>
  </si>
  <si>
    <t>Adresni vhodno/izhodni trikanalni vmesnik za vklop  prezračevanja, vklop hup, odpiranje avtomatskih vrat, priklop loput in  podobno</t>
  </si>
  <si>
    <t xml:space="preserve">AV 818 Zarja Kamnik    </t>
  </si>
  <si>
    <t>I13</t>
  </si>
  <si>
    <t>Nalepke z oznako ročnega javljalnika, krmilnega modula, hupe, vzorčne komore</t>
  </si>
  <si>
    <t>I15</t>
  </si>
  <si>
    <t xml:space="preserve">Montaža sistema avtomatskega javljanja na zmontirana in zvezana podnožja, pripravljene instalacije, (podnožja, ročne javljalnike, sirene in ostale elemente zveže in označi inštalater po navodilih dobavitelja opreme. </t>
  </si>
  <si>
    <t>I16</t>
  </si>
  <si>
    <t>Montaža požarne centrale, programiranje, parametriranje, testiranje sistema,  spuščanje sistema v pogon po prejetju pisnega sporočila s terminom za primopredajo zaključenih požarnih instalacij.</t>
  </si>
  <si>
    <t>I17</t>
  </si>
  <si>
    <t>Pregled sistema požarnega javljanja s strani pooblaščene organizacije, izdajanje certifikata o brezhibnem delovanju sistema s strani pooblaščene organizacije, preizkušanje in spuščanje v zagon</t>
  </si>
  <si>
    <t>I18</t>
  </si>
  <si>
    <t>SKUPAJ POŽARNO JAVLJANJE</t>
  </si>
  <si>
    <t>J1</t>
  </si>
  <si>
    <t>Instalacijska dela , kabli</t>
  </si>
  <si>
    <t>Finožični kabel  za zvočnike (  PPL )  H03VV-F 2 x 2,5 mm2, črne barve</t>
  </si>
  <si>
    <t>Instalacijske cevi - zaščitne, Fi 50</t>
  </si>
  <si>
    <t xml:space="preserve">Multicore mikrofonski kabel 16 parični </t>
  </si>
  <si>
    <t>PPL 4x1,5mm2 kabel</t>
  </si>
  <si>
    <t>FTP CAT 6 kabel</t>
  </si>
  <si>
    <t>izvedba šibkotočne  instalacije   po policah in v ceveh</t>
  </si>
  <si>
    <t>SKUPAJ  OZVOČENJE</t>
  </si>
  <si>
    <t>K1</t>
  </si>
  <si>
    <t>Napajalni kabli  za reflektorje- Šuko-Euro, 2,5m</t>
  </si>
  <si>
    <t>K2</t>
  </si>
  <si>
    <t>Napajalni kabli  za mooving-head- Šuko-power speakon , 2,5m</t>
  </si>
  <si>
    <t>K3</t>
  </si>
  <si>
    <t>Finožični kabel    (  PPL ) H03VV-F 3 x 2,5 mm2, črne barve            cca</t>
  </si>
  <si>
    <t>Kabel Tasker C128</t>
  </si>
  <si>
    <t>izvedba   instalacije   po policah in v ceveh</t>
  </si>
  <si>
    <t>SKUPAJ SCENSKA RAZSVETLJAV</t>
  </si>
  <si>
    <t>L1</t>
  </si>
  <si>
    <t>Odklop obstoječega kabla v obstoječi TP  in vzpostavitev v breznapetostno stanje s strani distribucije ter izvajanje varnostnih preklopov v času gradnje</t>
  </si>
  <si>
    <t>L2</t>
  </si>
  <si>
    <t>Ročni izkop obstoječega SN kablovoda v dolžini 50 m, rezanje kablovoda ter uvod enega konca kablovoda v novi kabelski jašek in odvozom na komunalno deponijo</t>
  </si>
  <si>
    <t>L3</t>
  </si>
  <si>
    <r>
      <rPr>
        <sz val="10"/>
        <rFont val="Times New Roman"/>
        <family val="1"/>
        <charset val="1"/>
      </rPr>
      <t>Dobava in uvlačenje SN kablovoda v novo kabelsko kanalizacijo 4 x Φ-160mm od KJ1 do KJ5 s kablom           NA2XS(F)2Y 1x150/25 mm</t>
    </r>
    <r>
      <rPr>
        <vertAlign val="superscript"/>
        <sz val="10"/>
        <rFont val="Times New Roman"/>
        <family val="1"/>
        <charset val="1"/>
      </rPr>
      <t xml:space="preserve">2    </t>
    </r>
  </si>
  <si>
    <t>L4</t>
  </si>
  <si>
    <r>
      <rPr>
        <sz val="10"/>
        <rFont val="Times New Roman"/>
        <family val="1"/>
        <charset val="1"/>
      </rPr>
      <t xml:space="preserve">Dobava in polaganje stigmafleks cevi 4x </t>
    </r>
    <r>
      <rPr>
        <sz val="10"/>
        <rFont val="Times New Roman"/>
        <family val="1"/>
        <charset val="238"/>
      </rPr>
      <t xml:space="preserve">Φ-160mm + 2x </t>
    </r>
    <r>
      <rPr>
        <sz val="10"/>
        <rFont val="Times New Roman"/>
        <family val="1"/>
        <charset val="1"/>
      </rPr>
      <t xml:space="preserve">Φ-50mm </t>
    </r>
    <r>
      <rPr>
        <sz val="10"/>
        <rFont val="Times New Roman"/>
        <family val="1"/>
        <charset val="238"/>
      </rPr>
      <t xml:space="preserve"> v izkopan jarek 0,6x0,8m ob robu parcele</t>
    </r>
  </si>
  <si>
    <t>L6</t>
  </si>
  <si>
    <t>Dobava in montaža 20 kV kabelske spojke tip POLJ 24/1 150-240 m2 toplokrčne izvedbe v kabelskem jašku KJ-1 in KJ5</t>
  </si>
  <si>
    <t>grn</t>
  </si>
  <si>
    <t>L7</t>
  </si>
  <si>
    <t>Izdelava tipskega AB jaška dimenzij 2 x 2x 1.8m po detajlu iz projekta z LTŽ pokrovom 250 kN dimenzij 80x80cm</t>
  </si>
  <si>
    <t>L8</t>
  </si>
  <si>
    <t>Izdelava tipskega AB jaška dimenzij 2 x 2x 1.8m po detajlu iz projekta z LTŽ pokrovom 400 kN dimenzij 80x80cm</t>
  </si>
  <si>
    <t>L9</t>
  </si>
  <si>
    <t>Napetostni preizkus SN kablovoda v trajanju 24 ur ter električne meritve položenega kabla</t>
  </si>
  <si>
    <t>L10</t>
  </si>
  <si>
    <t xml:space="preserve"> Obeležba in zakoličba obstoječih vodov podzemnega katastra (elektro kabel, TK kabel, meteorna kanalizacija). Obeležitev vodov opravi predstavnik upravljalca komunalnih vodov na podlagi naročila </t>
  </si>
  <si>
    <t>L11</t>
  </si>
  <si>
    <t>Trasiranje trase novega SN  kabla</t>
  </si>
  <si>
    <t>L12</t>
  </si>
  <si>
    <t>Priprava in zavarovanje gradbišča, ureditev cestnih zapor, ureditev prometne in svetlobne signalizacije v času gradnje</t>
  </si>
  <si>
    <t>L13</t>
  </si>
  <si>
    <t>Izdelava izkopa jarka za polaganje SN kabla v zemlji III in IV kategorije</t>
  </si>
  <si>
    <t xml:space="preserve">izkop jarka globine 0.8 m, širine 0,4 m   </t>
  </si>
  <si>
    <t>izdelava posteljice deb. 10 cm iz mivke</t>
  </si>
  <si>
    <t>zasip z prebranim materialom in nabijanje le tega v plasteh po 20 cm,</t>
  </si>
  <si>
    <t>polaganje opozorilnega traku.</t>
  </si>
  <si>
    <t>L14</t>
  </si>
  <si>
    <t>Izdelava izkopa jame za izdelavo jaška 2x2x1.8m po opisu</t>
  </si>
  <si>
    <t>izkop jame</t>
  </si>
  <si>
    <t xml:space="preserve">izdelava tampona debeline 10 cm C16/20 </t>
  </si>
  <si>
    <t>zasip z prebranim materialom</t>
  </si>
  <si>
    <t>L15</t>
  </si>
  <si>
    <t>Izvedba zaščite kabelske kanalizacije z betonom C12/15 v sloju 20 cm ločeno s PVC folijo z dobavo betona in Fe armature po potrebi</t>
  </si>
  <si>
    <r>
      <rPr>
        <sz val="12"/>
        <rFont val="Times New Roman"/>
        <family val="1"/>
        <charset val="1"/>
      </rPr>
      <t>m</t>
    </r>
    <r>
      <rPr>
        <vertAlign val="superscript"/>
        <sz val="12"/>
        <rFont val="Times New Roman"/>
        <family val="1"/>
        <charset val="1"/>
      </rPr>
      <t>3</t>
    </r>
  </si>
  <si>
    <t>L16</t>
  </si>
  <si>
    <t xml:space="preserve">Odvoz odvečnega materiala na deponijo do 20 km s pridobitvijo potrdila o ravnanju z odpadki </t>
  </si>
  <si>
    <t>L17</t>
  </si>
  <si>
    <t>Izdelava geodetskega posnetka položenih kablov pred zasipavanjem, z evidentiranjem globine in vseh križanj položenih kablov (izdela pooblaščeni Geodetski biro)</t>
  </si>
  <si>
    <t>L18</t>
  </si>
  <si>
    <t>Izvajanje strokovnega nadzora pri gradnji kabelskega jarka s strani pristojnega distribucijskega podjetja Elektro Celje, komplet z izdajo izjave o zanesljivosti objekta po GZ</t>
  </si>
  <si>
    <t>PRESTAVITEV SN KABLOVODA</t>
  </si>
  <si>
    <t>Kabelska priključna omarica KPO po opisu:</t>
  </si>
  <si>
    <t>tipsko podometno  plastično ohišje  za priklop dovodnega in odvodnega kabla  150 mm2, komplet z odprtino za števce  in z drobnim montažnim materialom  dimenzij 770x1530x225 mm kot npr Prebilplast POL2NT+PL4NT</t>
  </si>
  <si>
    <t xml:space="preserve">tipska ključavnica Elektro Celje  s trotočkovnimi zapahi                     </t>
  </si>
  <si>
    <t xml:space="preserve">varovalni ločilnik  NH2-400A 3-p         </t>
  </si>
  <si>
    <t xml:space="preserve">varovalni ločilnik NH0-160A  3-p      </t>
  </si>
  <si>
    <t xml:space="preserve">varovalni  vložek  NV/20-80A  </t>
  </si>
  <si>
    <t xml:space="preserve">instal.odklopnik C6A 3-p </t>
  </si>
  <si>
    <t xml:space="preserve">instal.odklopnik C6A 1-p </t>
  </si>
  <si>
    <t>zbiralke 185 mm, L=0.7m</t>
  </si>
  <si>
    <t>kontaktor 63A-230V</t>
  </si>
  <si>
    <t>zaščitni relej DOLD RP9800.12</t>
  </si>
  <si>
    <t>Stikalo 0-1, 10A, 1p</t>
  </si>
  <si>
    <t xml:space="preserve">Prekritje zbiralk </t>
  </si>
  <si>
    <t xml:space="preserve">števčna plošča siva                       </t>
  </si>
  <si>
    <t xml:space="preserve">trifazni števec delovne energije ZMXI320CQU1L1D3 s komunikatorjem G3-PLC,  GSM/GPRS  po tipizaciji SODO, komplet s merilnimi sponkami in drobnim montažnim materialom   </t>
  </si>
  <si>
    <t xml:space="preserve">trifazni števec delovne energije MT880-D2A42R56 s komunikatorjem CM-v-3,  GSM/GPRS  po tipizaciji SODO, komplet s merilnimi sponkami in drobnim montažnim materialom   </t>
  </si>
  <si>
    <t xml:space="preserve">prenapetostna zaščita 320V/25 kA (TN-C  sistem) </t>
  </si>
  <si>
    <t xml:space="preserve">izolacijska cev Φ-110mm, L = 2 m    </t>
  </si>
  <si>
    <t xml:space="preserve">drobni montažni material                </t>
  </si>
  <si>
    <t>Priklop dovodnega in odvodnega kabla 150 mm2, komplet s kabelskimi glavami in drobnim montažnim materialom</t>
  </si>
  <si>
    <t>Ročni izkop obstoječega NN kablovoda v dolžini 50 m, rezanje kablovoda ter uvod enega konca kablovoda v novi kabelski jašek</t>
  </si>
  <si>
    <t>kabel Al preseka 4 x 70 mm2</t>
  </si>
  <si>
    <t>kabel Al preseka 4 x 150 mm2</t>
  </si>
  <si>
    <t>M4</t>
  </si>
  <si>
    <t xml:space="preserve">Dobava in uvlačenje NN kabla v novo kabelsko kanalizacijo 4 x Φ-160mm od KJ1 do KJ5 s kablom   </t>
  </si>
  <si>
    <t>NAY2Y-J 4 x 70 +1.5 mm2</t>
  </si>
  <si>
    <t>NAY2Y-J 4 x 150 +1.5 mm2</t>
  </si>
  <si>
    <t>M5</t>
  </si>
  <si>
    <t>Polaganje valjanca Fe/Zn 25 x 4 mm za ozemljitev KPO omarice, položen v skupni jarek z dovodnim kablom, komplet s polaganjem in z drobnim montažnim materialom za priklop na združeno ozemljilo TP</t>
  </si>
  <si>
    <t xml:space="preserve">Fe/Zn 25 x 4 mm                          </t>
  </si>
  <si>
    <t>M6</t>
  </si>
  <si>
    <t>Izvedba varnostnih preklopov v obstoječi transformatorski postaji s strani distribucijskega podjetja v času izvajanja del, komplet z usklajevanjem z investitorjem glede vklopov in izklopov</t>
  </si>
  <si>
    <t>M7</t>
  </si>
  <si>
    <t>Zaščitna STIGMAFLEX cev položena v izkopan jarek 0,4x0,8mod KJ-2 do KPO</t>
  </si>
  <si>
    <r>
      <rPr>
        <sz val="10"/>
        <rFont val="Times New Roman"/>
        <family val="1"/>
        <charset val="238"/>
      </rPr>
      <t>2 x Φ</t>
    </r>
    <r>
      <rPr>
        <sz val="10"/>
        <rFont val="Times New Roman"/>
        <family val="1"/>
        <charset val="1"/>
      </rPr>
      <t xml:space="preserve">-160 mm                                 </t>
    </r>
  </si>
  <si>
    <t>M8</t>
  </si>
  <si>
    <t>Izvajanje strokovnega nadzora nad gradbenimi in elektro montažnimi deli s strani distribucijskega podjetja Elektro Celje d.d., komplet s podpisovanjem dokazila o zanesljivosti izvedenih del</t>
  </si>
  <si>
    <t>M9</t>
  </si>
  <si>
    <t>Električne meritve položenega kabla s strani pooblaščenega merilca z atestiranimi merili, komplet z izdajanjem merilnega protokola</t>
  </si>
  <si>
    <t>M10</t>
  </si>
  <si>
    <t>M11</t>
  </si>
  <si>
    <t>Dobava in montaža 1 kV kabelske spojke   toplokrčne izvedbe v kabelskem jašku KJ-1 in KJ5</t>
  </si>
  <si>
    <t xml:space="preserve">LVTUA 3570 – 35 – 70 mm2    </t>
  </si>
  <si>
    <t>LVTUA 95150 – 95 – 150 mm2</t>
  </si>
  <si>
    <t>M12</t>
  </si>
  <si>
    <t>Drobni montažni material, izdelava geodetskega posnetka izvedenih tras, transportni in ostali nepredvideni stroški</t>
  </si>
  <si>
    <t>N1</t>
  </si>
  <si>
    <t xml:space="preserve">Trasiranje trase kabelske kanalizacije v naselju ali z ovirami </t>
  </si>
  <si>
    <t>N2</t>
  </si>
  <si>
    <t>Izvedba sondažnih izkopov z namenom lociranja obstoječe komunalne infrastrukture izkop v dolžini po dva metra</t>
  </si>
  <si>
    <t>N3</t>
  </si>
  <si>
    <t>Izgradnja 2 cevne kabelske  kanalizacije s cevmi PVC 125/103.6 mm z dobavo cevi. Opis del: izkop jarka na globini 1,0 m v zemljišču IV. Ktg, odvoz in nakladanje odkopanega materiala na deponijo z stroški deponije, polaganje PVC cevi 1x2 z distančniki z lepljenjem ali tesnenjem cevi. Izdelava in dobava posteljice s peskom granulacije 3-8 mm in nadaljnji zasip  s  cestnim tamponom z dobavo in utrjevanjem v slojih po 25 cm.</t>
  </si>
  <si>
    <t>N4</t>
  </si>
  <si>
    <t xml:space="preserve">Izdelava KJ dimenzije 2,0 x 2,0 x 1,8 m z lahkim LTŽ pokrovom dimenzije 80x80cm nosilnosti 250 kN. Opis del: izkop jame v zemljišču IV. ktg, odvoz in nakladanje odkopanega materiala na deponijo z stroški deponije,  vgradnjo konzol s sohami in lahkega  LTŽ pokrova in ureditev terena v prvotno stanje </t>
  </si>
  <si>
    <t>N6</t>
  </si>
  <si>
    <t>Izdelava izvršilnega načrta KJ brez poteka kabla, ki obsega situacijo in plašč jaška (M+3K) (kom) ter izmera jaška</t>
  </si>
  <si>
    <t>N7</t>
  </si>
  <si>
    <t xml:space="preserve">Izdelava geodetskega posnetka trase kabelske kanalizacije, kabelskih jaškov, smernih kamnov in poteka PE cevi s snemanjem točk, ki služijo za situacijsko navezavo poteka trase v prostor </t>
  </si>
  <si>
    <t>N8</t>
  </si>
  <si>
    <t xml:space="preserve">Režijske ure PK delavcev pri izvajanju korelacijskih del med MD in GD. </t>
  </si>
  <si>
    <t>N9</t>
  </si>
  <si>
    <t xml:space="preserve">Režijske ure KV delavcev pri izvajanju korelacijskih del med MD in GD. </t>
  </si>
  <si>
    <t>N10</t>
  </si>
  <si>
    <t>Dobava in polaganje TK kabla v pripravljeno kabelsko kanalizacijo</t>
  </si>
  <si>
    <t>Optični kabel TOSM 03 (8x12)xII/IIIx0.38/0.25x3.5/19 CMAN (do najbližje optične spojke) ocenjeno</t>
  </si>
  <si>
    <t>N11</t>
  </si>
  <si>
    <t xml:space="preserve">Uvlačenje predvleke v plastično kabelsko kanalizacijo </t>
  </si>
  <si>
    <t>N12</t>
  </si>
  <si>
    <t xml:space="preserve">Uvlačenje kabla v plastično kabelsko kanalizacijo </t>
  </si>
  <si>
    <t>uvlačenje optičnega kabla v PVC kabelsko kanalizacijo, z vodenjem kabla na konzole ocenjeno</t>
  </si>
  <si>
    <t>N14</t>
  </si>
  <si>
    <t xml:space="preserve"> Dobava in izdelava optične spojke  na optičnem kablu do 96 vlaken. Delo v živi mreži in nočnem času v skladu s pridobljenim soglasjem za prekinitev prometa</t>
  </si>
  <si>
    <t>N15</t>
  </si>
  <si>
    <t>Pritrjevanje spojke z rezervami kabla na steno jaška, z dobavo pritrditvenega materiala</t>
  </si>
  <si>
    <t>N16</t>
  </si>
  <si>
    <t xml:space="preserve"> Označevanje optičnega kabla v kabelskem jašku</t>
  </si>
  <si>
    <t>N17</t>
  </si>
  <si>
    <t xml:space="preserve"> Meritve na optičnem kablu, na bobnu, pred polaganjem do 96 vlaken</t>
  </si>
  <si>
    <t>N18</t>
  </si>
  <si>
    <t xml:space="preserve"> Meritve na optičnem kablu po polaganju do 96 vlaken</t>
  </si>
  <si>
    <t>N19</t>
  </si>
  <si>
    <t xml:space="preserve"> Končne meritve z izdelavo KTE na optičnem kablu do 96 vlaken </t>
  </si>
  <si>
    <t>N20</t>
  </si>
  <si>
    <t>Preizkušanje obstoječega stanja in priprava za navezavo na obstoječi kabel</t>
  </si>
  <si>
    <t>N21</t>
  </si>
  <si>
    <t>Pridobitev dovoljenja za prekinitev prometa, s pridobivanjem podatkov o zasedbi kabla.</t>
  </si>
  <si>
    <t>N22</t>
  </si>
  <si>
    <t>Izvlačenje kabla iz opuščene kabelske kanalizacije, zapiranje koncev in skladiščenje na deponijo optičnega kabla kapacitete 96 vlaken, ocenjeno</t>
  </si>
  <si>
    <t>N23</t>
  </si>
  <si>
    <t xml:space="preserve">Dobava in polaganje opozorilnega traku POZOR TELEKOM KABEL  </t>
  </si>
  <si>
    <t>N24</t>
  </si>
  <si>
    <t xml:space="preserve">Dobava in montaža uvodnice Φ-125 razširjena  in tesnilne gume  </t>
  </si>
  <si>
    <t>N29</t>
  </si>
  <si>
    <t>Organizacija in zavarovanje gradbišča</t>
  </si>
  <si>
    <t>N30</t>
  </si>
  <si>
    <t>Izdelava geodetskega posnetka - do 500 m</t>
  </si>
  <si>
    <t>N31</t>
  </si>
  <si>
    <t>Izdelava elaborata izvršilne tehnične dokumentacije kabelske kanalizacije, kjer je osnova geodetski posnetek - do 250 m</t>
  </si>
  <si>
    <t>N32</t>
  </si>
  <si>
    <t>Izdelava elaborata izvršilne tehnične dokumentacije kabla, ki poteka v kabelski kanalizaciji in je situacijska podlaga že izdelana - do 250 m</t>
  </si>
  <si>
    <t>N33</t>
  </si>
  <si>
    <t>Izmera poteka kabla v kabelskem jašku</t>
  </si>
  <si>
    <t>N34</t>
  </si>
  <si>
    <t xml:space="preserve">Vris sprememb v obstoječo izvršilno tehnično dokumentacijo    </t>
  </si>
  <si>
    <t>N35</t>
  </si>
  <si>
    <t>Nepredvidena dela po vpisu v gradbeni dnevnik - obračun po dejanskih stroških</t>
  </si>
  <si>
    <t>N36</t>
  </si>
  <si>
    <t>ODVOD DIMA IN TOPLOTE</t>
  </si>
  <si>
    <t>O1</t>
  </si>
  <si>
    <r>
      <rPr>
        <sz val="10"/>
        <color indexed="8"/>
        <rFont val="Times New Roman"/>
        <family val="1"/>
        <charset val="1"/>
      </rPr>
      <t xml:space="preserve">Dobava in montaža krmilne centrale
za krmiljenje pogonov za odpiranje kupol v primeru požara ter odpiranje kupol za naravno prezračevanje. Centrala naj bo modularna, krmilna napajalna centrala za naravni odvod dima in toplote - NODT in ventilacijo. Krmilno napajalna centrala bazira na Bus povezavi kar omogoča enostavno konfiguriranje in razširitev. Centrala zagotavlja rezervno napajanje, za primer izpada glavnega napajanja, za najmanj 72 ur. Centrala ima polnilec baterij, ki določa režim polnjenja glede na temperaturo, in izvaja stalni nadzor stanja baterij Konfiguracija centrale se lahko izvede s priklopom na osebni računalnik. Centrala ima programabilne izhode za javljanje alarma ali napake na posamezni alarmni grupi.
Alarmne grupe so lahko programirane brez uporabe računalnika.
kot npr. tip </t>
    </r>
    <r>
      <rPr>
        <b/>
        <sz val="10"/>
        <color indexed="8"/>
        <rFont val="Arial Narrow"/>
        <family val="2"/>
        <charset val="238"/>
      </rPr>
      <t>CPS-M1 80A ZIP Tolmin</t>
    </r>
    <r>
      <rPr>
        <sz val="10"/>
        <color indexed="8"/>
        <rFont val="Times New Roman"/>
        <family val="1"/>
        <charset val="1"/>
      </rPr>
      <t xml:space="preserve"> v naslednji konfiguraciji: 1x kovinsko ohišje
- 1x identifikacija napake; stanje krmilja, kontrola linij, izpad omrežja, napaka Akumulator, 1x požarna linija
- 2x grupa motornih pogonov 10A (podatek preveriti pred vgradnjo)
- Akku
- Vds certifikat EN 12101-10</t>
    </r>
  </si>
  <si>
    <t>O2</t>
  </si>
  <si>
    <t>Dobava, montaža in priklop  požarne tipke kot LT84-U  v prostoru mešalne mize, siva barva, za upravljanje in spremljanje statusa (alarm, odprto okno, napaka) krmilne centrale. Dimenzije (širina x višina x globina) : 125 x 125 x 32,5 mm                  kom</t>
  </si>
  <si>
    <t>O3</t>
  </si>
  <si>
    <t>Izdelava priklopa kabla 3x2.5 mm2 v obstoječem razdelilniku dvorane z oznako R2 in z drobnim montažnim materialom                kpl</t>
  </si>
  <si>
    <t>O4</t>
  </si>
  <si>
    <t>Dobava in montaža dodatne  opreme za  krmiljenje kupol za odvod dima in toplote:</t>
  </si>
  <si>
    <t>− 1x vremenska postaja (senzor za dež in veter)</t>
  </si>
  <si>
    <t>O5</t>
  </si>
  <si>
    <t>Priklop krmilno ventilacijske centrale na  vhodno/izhodni modul (3 kanalni)  požarne centrale, komplet z drobnim montažnim materialom          komplet</t>
  </si>
  <si>
    <t>O6</t>
  </si>
  <si>
    <t>Priklop pogona strešne kupole 24V DC na požarni kabel 3 x 2.5 mm2, komplet z drobnim montažnim materialom         komplet</t>
  </si>
  <si>
    <t>O7</t>
  </si>
  <si>
    <t>Priklop napajalnega kabla 3x2.5 mm2 na dimno ventilacijsko centralo, komplet z drobnim montažnim materialom  kpl</t>
  </si>
  <si>
    <t>O8</t>
  </si>
  <si>
    <t>Dobava, montaža in priklop kablov, komplet z instalacijskim priborom (del kablov se polaga na višini 10m)</t>
  </si>
  <si>
    <t xml:space="preserve">NHXH-0 FE180 E90 3x2.5 RE mm2      m </t>
  </si>
  <si>
    <t>LIYCY – 4x2x0.8 mm                                  m</t>
  </si>
  <si>
    <t>O9</t>
  </si>
  <si>
    <t>Pregled sistema za naravni odvod dima in toplote s strani pooblaščenega preglednika in sodelovanje serviserja pri pregledu in izdajanjem potrdila o brezhibnem delovanju sistema NODT                   komplet</t>
  </si>
  <si>
    <t>O10</t>
  </si>
  <si>
    <t>Električne meritve priključnih kablov z atestiranimi merili s strani pooblaščenega merilca, komplet z izdajo merilnih protokolov   komplet</t>
  </si>
  <si>
    <t>SKUPAJ ODVOD DIMA IN TOPLOTE</t>
  </si>
  <si>
    <t xml:space="preserve">vrsta ponujene opreme </t>
  </si>
  <si>
    <t xml:space="preserve">opomba </t>
  </si>
  <si>
    <t>opomba</t>
  </si>
  <si>
    <t>Izolacija vseh elementov (črpalke, ventili, čistilni kosi itd.)na hladilnem delu z izolacijo iz elastomerne pene iz sintetičnega kavčuka ,koeficientom prehoda 0,034 W/m°K pri 0°C (po SIST ISO 8794), samougasljiva, stopnja zadimljenosti s3 po DIN EN 13501.</t>
  </si>
  <si>
    <t xml:space="preserve">Opis naprave </t>
  </si>
  <si>
    <t>Drobni montažni material, transportni in ostali nepredvideni stroški  cca. 2%</t>
  </si>
  <si>
    <t>Drobni montažni material, transportni in ostali nepredvideni stroški cca. 2%</t>
  </si>
  <si>
    <t>Drobni montažni material, transportni in ostali nepredvideni stroški cca. 2 %</t>
  </si>
  <si>
    <t>Drobni montažni material, transportni in ostali nepredvideni stroški  cca. 2 %</t>
  </si>
  <si>
    <t>Skupaj  vsa dela</t>
  </si>
  <si>
    <t>NEPREDVIDENA IN DODATNA DELA 10%</t>
  </si>
  <si>
    <t xml:space="preserve">V </t>
  </si>
  <si>
    <t>NOTRANJA OPREMA (Znesek postavke se avtomatsko prenese iz rekapitulacije v POPISU OPREME )</t>
  </si>
  <si>
    <t xml:space="preserve">Tip L element </t>
  </si>
  <si>
    <t xml:space="preserve">ML </t>
  </si>
  <si>
    <t xml:space="preserve">Tip B -V1 element </t>
  </si>
  <si>
    <t xml:space="preserve">Tip F-V1 </t>
  </si>
  <si>
    <t>deb. 25 cm, dolžine 80m</t>
  </si>
  <si>
    <t xml:space="preserve">Izdelava AB zida višine od 0,50 do 1,00m (na vidni strani) in globine temelja 0.80m iz C 25/30, deb. 25 cm, z dodatki za vodonepropustnost in zmrzlinsko odpornost, z izkopi, armaturo, opaži, razopaženjem, zasipi, skupaj z vsemi pomožnimi deli, materiali in prenosi, zidovi proti višjeležečem terenu. Zid v premi inkrivini. Med parkirišči in obstoječim pločnikom. Skupaj z montažo panelne ograje višine 1m, skupaj s stebrički kot sledi - izkop do 2,50m3/m1, zasip do 1,34m3/m1, tampon 0,31m3/m1 , podložni beton C12/15 0,15m3/m1, beton peta C25/30 XC2, PV-I 0,36m3/m1,
beton stena C30/37 XC4, XD3, XF4, PV-III 0,35m3/m1
armatura B500-B (mreže in palice do fi 12mm) 60kg/m1
izcednice fi 110mm 1kos na m1
izvedba in obdelava ter mozničenje diletacij na cca 6m, panelna ograja h=1,0 m z stebrički fiksiranimi v ab zid 
Zid v premi, dolžine 80m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</si>
</sst>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S_I_T_-;\-* #,##0.00\ _S_I_T_-;_-* \-??\ _S_I_T_-;_-@_-"/>
    <numFmt numFmtId="165" formatCode="#,##0.00\ &quot;€&quot;"/>
    <numFmt numFmtId="166" formatCode="0.0"/>
    <numFmt numFmtId="167" formatCode="#,##0.00;[Red]#,##0.00"/>
    <numFmt numFmtId="168" formatCode="#,##0.00_ ;\-#,##0.00\ "/>
    <numFmt numFmtId="169" formatCode="#,##0.0"/>
    <numFmt numFmtId="170" formatCode="&quot; &quot;#,##0.00&quot;       &quot;;&quot;-&quot;#,##0.00&quot;       &quot;;&quot; -&quot;#&quot;       &quot;;&quot; &quot;@&quot; &quot;"/>
    <numFmt numFmtId="171" formatCode="0;[Red]0"/>
    <numFmt numFmtId="172" formatCode="#,##0.0;[Red]#,##0.0"/>
    <numFmt numFmtId="173" formatCode="_-* #,##0.00\ _S_I_T_-;\-* #,##0.00\ _S_I_T_-;_-* &quot;-&quot;??\ _S_I_T_-;_-@_-"/>
    <numFmt numFmtId="174" formatCode="#,##0.00\ _S_I_T"/>
    <numFmt numFmtId="175" formatCode="#,##0.00\ [$€-1]"/>
    <numFmt numFmtId="176" formatCode="0.0_)"/>
    <numFmt numFmtId="177" formatCode="#,##0.00\ _€"/>
    <numFmt numFmtId="178" formatCode="&quot;\;&quot;;;;"/>
  </numFmts>
  <fonts count="130">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0"/>
      <name val="Arial CE"/>
      <family val="2"/>
      <charset val="238"/>
    </font>
    <font>
      <sz val="10"/>
      <name val="Arial CE"/>
      <family val="2"/>
      <charset val="238"/>
    </font>
    <font>
      <b/>
      <sz val="10"/>
      <name val="Arial CE"/>
      <charset val="238"/>
    </font>
    <font>
      <sz val="10"/>
      <name val="Arial CE"/>
      <charset val="238"/>
    </font>
    <font>
      <sz val="10"/>
      <name val="Arial"/>
      <family val="2"/>
      <charset val="238"/>
    </font>
    <font>
      <b/>
      <sz val="10"/>
      <name val="Arial"/>
      <family val="2"/>
      <charset val="238"/>
    </font>
    <font>
      <b/>
      <sz val="12"/>
      <name val="Arial CE"/>
      <family val="2"/>
      <charset val="238"/>
    </font>
    <font>
      <sz val="12"/>
      <name val="Arial CE"/>
      <family val="2"/>
      <charset val="238"/>
    </font>
    <font>
      <sz val="9"/>
      <name val="Arial CE"/>
      <family val="2"/>
      <charset val="238"/>
    </font>
    <font>
      <b/>
      <sz val="9"/>
      <name val="Arial"/>
      <family val="2"/>
      <charset val="238"/>
    </font>
    <font>
      <sz val="10"/>
      <name val="Arial"/>
      <family val="2"/>
    </font>
    <font>
      <sz val="12"/>
      <name val="Arial Narrow"/>
      <family val="2"/>
      <charset val="238"/>
    </font>
    <font>
      <b/>
      <sz val="10"/>
      <name val="Arial Narrow"/>
      <family val="2"/>
      <charset val="238"/>
    </font>
    <font>
      <u/>
      <sz val="10"/>
      <name val="Arial CE"/>
      <family val="2"/>
      <charset val="238"/>
    </font>
    <font>
      <vertAlign val="superscript"/>
      <sz val="10"/>
      <name val="Arial"/>
      <family val="2"/>
      <charset val="238"/>
    </font>
    <font>
      <sz val="10"/>
      <name val="ariel ce"/>
      <charset val="238"/>
    </font>
    <font>
      <vertAlign val="superscript"/>
      <sz val="10"/>
      <name val="Arial CE"/>
      <family val="2"/>
      <charset val="238"/>
    </font>
    <font>
      <vertAlign val="subscript"/>
      <sz val="10"/>
      <name val="Arial CE"/>
      <family val="2"/>
      <charset val="238"/>
    </font>
    <font>
      <vertAlign val="superscript"/>
      <sz val="10"/>
      <name val="Arial CE"/>
      <charset val="238"/>
    </font>
    <font>
      <sz val="10"/>
      <name val="Symbol"/>
      <family val="1"/>
      <charset val="2"/>
    </font>
    <font>
      <vertAlign val="subscript"/>
      <sz val="10"/>
      <name val="Arial CE"/>
      <charset val="238"/>
    </font>
    <font>
      <sz val="10"/>
      <name val="Arial Narrow"/>
      <family val="2"/>
      <charset val="238"/>
    </font>
    <font>
      <u/>
      <sz val="10"/>
      <name val="Arial CE"/>
      <charset val="238"/>
    </font>
    <font>
      <b/>
      <u/>
      <sz val="10"/>
      <name val="Arial CE"/>
      <charset val="238"/>
    </font>
    <font>
      <sz val="10"/>
      <color indexed="10"/>
      <name val="Arial CE"/>
      <family val="2"/>
      <charset val="238"/>
    </font>
    <font>
      <sz val="9"/>
      <color indexed="8"/>
      <name val="Courier New CE"/>
      <family val="3"/>
      <charset val="238"/>
    </font>
    <font>
      <sz val="9"/>
      <name val="Courier New CE"/>
      <family val="3"/>
      <charset val="238"/>
    </font>
    <font>
      <sz val="9"/>
      <name val="Courier New CE"/>
      <charset val="238"/>
    </font>
    <font>
      <sz val="9"/>
      <name val="Arial"/>
      <family val="2"/>
      <charset val="238"/>
    </font>
    <font>
      <b/>
      <i/>
      <sz val="9"/>
      <name val="Courier New"/>
      <family val="3"/>
      <charset val="238"/>
    </font>
    <font>
      <i/>
      <sz val="6"/>
      <name val="Arial"/>
      <family val="2"/>
      <charset val="238"/>
    </font>
    <font>
      <sz val="5"/>
      <name val="Courier New CE"/>
      <family val="3"/>
      <charset val="238"/>
    </font>
    <font>
      <i/>
      <sz val="9"/>
      <name val="Courier New CE"/>
      <family val="3"/>
      <charset val="238"/>
    </font>
    <font>
      <sz val="9"/>
      <name val="Courier New"/>
      <family val="3"/>
      <charset val="238"/>
    </font>
    <font>
      <b/>
      <sz val="9"/>
      <color indexed="8"/>
      <name val="Courier New CE"/>
      <family val="3"/>
      <charset val="238"/>
    </font>
    <font>
      <b/>
      <sz val="9"/>
      <name val="Courier New CE"/>
      <family val="3"/>
      <charset val="238"/>
    </font>
    <font>
      <i/>
      <sz val="5"/>
      <name val="Courier New CE"/>
      <family val="3"/>
      <charset val="238"/>
    </font>
    <font>
      <b/>
      <i/>
      <sz val="5"/>
      <name val="Courier New CE"/>
      <family val="3"/>
      <charset val="238"/>
    </font>
    <font>
      <i/>
      <sz val="9"/>
      <name val="Courier New"/>
      <family val="3"/>
      <charset val="238"/>
    </font>
    <font>
      <b/>
      <sz val="9"/>
      <color indexed="8"/>
      <name val="Courier New"/>
      <family val="3"/>
      <charset val="238"/>
    </font>
    <font>
      <sz val="9"/>
      <color indexed="8"/>
      <name val="Courier New"/>
      <family val="3"/>
      <charset val="238"/>
    </font>
    <font>
      <sz val="9"/>
      <color indexed="10"/>
      <name val="Courier New"/>
      <family val="3"/>
      <charset val="238"/>
    </font>
    <font>
      <sz val="8"/>
      <color indexed="8"/>
      <name val="Courier New"/>
      <family val="3"/>
      <charset val="238"/>
    </font>
    <font>
      <sz val="8"/>
      <color indexed="10"/>
      <name val="Courier New"/>
      <family val="3"/>
      <charset val="238"/>
    </font>
    <font>
      <b/>
      <sz val="9"/>
      <color indexed="10"/>
      <name val="Courier New"/>
      <family val="3"/>
      <charset val="238"/>
    </font>
    <font>
      <b/>
      <sz val="9"/>
      <name val="Courier New"/>
      <family val="3"/>
      <charset val="238"/>
    </font>
    <font>
      <b/>
      <sz val="9"/>
      <name val="Courier New CE"/>
      <charset val="238"/>
    </font>
    <font>
      <b/>
      <i/>
      <sz val="9"/>
      <color indexed="8"/>
      <name val="Courier New"/>
      <family val="3"/>
      <charset val="238"/>
    </font>
    <font>
      <i/>
      <sz val="9"/>
      <name val="Courier New CE"/>
      <charset val="238"/>
    </font>
    <font>
      <i/>
      <u/>
      <sz val="9"/>
      <color indexed="8"/>
      <name val="Courier New CE"/>
      <charset val="238"/>
    </font>
    <font>
      <i/>
      <sz val="9"/>
      <color indexed="8"/>
      <name val="Courier New CE"/>
      <family val="3"/>
      <charset val="238"/>
    </font>
    <font>
      <sz val="10"/>
      <name val="Courier New"/>
      <family val="3"/>
      <charset val="238"/>
    </font>
    <font>
      <sz val="10"/>
      <name val="Times New Roman CE"/>
      <family val="1"/>
      <charset val="238"/>
    </font>
    <font>
      <sz val="9"/>
      <color indexed="10"/>
      <name val="Courier New CE"/>
      <family val="3"/>
      <charset val="238"/>
    </font>
    <font>
      <i/>
      <sz val="9"/>
      <color indexed="8"/>
      <name val="Courier New"/>
      <family val="3"/>
      <charset val="238"/>
    </font>
    <font>
      <i/>
      <sz val="10"/>
      <name val="Times New Roman CE"/>
      <family val="1"/>
      <charset val="238"/>
    </font>
    <font>
      <sz val="10"/>
      <color indexed="8"/>
      <name val="Times New Roman CE"/>
      <family val="1"/>
      <charset val="238"/>
    </font>
    <font>
      <sz val="10"/>
      <name val="Times New Roman CE"/>
      <charset val="238"/>
    </font>
    <font>
      <b/>
      <sz val="8"/>
      <color indexed="8"/>
      <name val="Courier New CE"/>
      <family val="3"/>
      <charset val="238"/>
    </font>
    <font>
      <sz val="10"/>
      <color indexed="10"/>
      <name val="Times New Roman CE"/>
      <family val="1"/>
      <charset val="238"/>
    </font>
    <font>
      <b/>
      <i/>
      <sz val="10"/>
      <color indexed="8"/>
      <name val="Times New Roman CE"/>
      <charset val="238"/>
    </font>
    <font>
      <b/>
      <sz val="10"/>
      <color indexed="8"/>
      <name val="Times New Roman CE"/>
      <charset val="238"/>
    </font>
    <font>
      <b/>
      <sz val="10"/>
      <color indexed="10"/>
      <name val="Times New Roman CE"/>
      <family val="1"/>
      <charset val="238"/>
    </font>
    <font>
      <b/>
      <sz val="10"/>
      <name val="Times New Roman CE"/>
      <charset val="238"/>
    </font>
    <font>
      <i/>
      <sz val="10"/>
      <color indexed="8"/>
      <name val="Times New Roman CE"/>
      <family val="1"/>
      <charset val="238"/>
    </font>
    <font>
      <b/>
      <sz val="10"/>
      <color indexed="10"/>
      <name val="Times New Roman CE"/>
      <charset val="238"/>
    </font>
    <font>
      <b/>
      <sz val="10"/>
      <name val="Times New Roman CE"/>
      <family val="1"/>
      <charset val="238"/>
    </font>
    <font>
      <sz val="10"/>
      <name val="Arial"/>
      <family val="2"/>
      <charset val="238"/>
    </font>
    <font>
      <b/>
      <sz val="14"/>
      <name val="Arial"/>
      <family val="2"/>
      <charset val="238"/>
    </font>
    <font>
      <b/>
      <sz val="12"/>
      <name val="Arial"/>
      <family val="2"/>
      <charset val="238"/>
    </font>
    <font>
      <sz val="10"/>
      <name val="Calibri"/>
      <family val="2"/>
      <charset val="238"/>
    </font>
    <font>
      <sz val="11"/>
      <name val="Calibri"/>
      <family val="2"/>
      <charset val="238"/>
    </font>
    <font>
      <sz val="11"/>
      <name val="Symbol"/>
      <family val="1"/>
      <charset val="2"/>
    </font>
    <font>
      <b/>
      <sz val="11"/>
      <name val="Calibri"/>
      <family val="2"/>
      <charset val="238"/>
    </font>
    <font>
      <sz val="10"/>
      <color indexed="8"/>
      <name val="Calibri"/>
      <family val="2"/>
      <charset val="238"/>
    </font>
    <font>
      <sz val="10"/>
      <color indexed="8"/>
      <name val="Arial"/>
      <family val="2"/>
      <charset val="238"/>
    </font>
    <font>
      <sz val="9"/>
      <name val="Calibri"/>
      <family val="2"/>
      <charset val="238"/>
    </font>
    <font>
      <b/>
      <u/>
      <sz val="11"/>
      <name val="Calibri"/>
      <family val="2"/>
      <charset val="238"/>
    </font>
    <font>
      <sz val="10"/>
      <name val="Times New Roman"/>
      <family val="1"/>
      <charset val="1"/>
    </font>
    <font>
      <b/>
      <sz val="10"/>
      <name val="Times New Roman"/>
      <family val="1"/>
      <charset val="1"/>
    </font>
    <font>
      <sz val="10"/>
      <color indexed="60"/>
      <name val="Arial CE"/>
      <family val="2"/>
      <charset val="238"/>
    </font>
    <font>
      <vertAlign val="subscript"/>
      <sz val="12"/>
      <name val="Arial"/>
      <family val="2"/>
      <charset val="238"/>
    </font>
    <font>
      <sz val="10"/>
      <name val="Times New Roman"/>
      <family val="1"/>
      <charset val="238"/>
    </font>
    <font>
      <sz val="12"/>
      <name val="Times New Roman"/>
      <family val="1"/>
      <charset val="238"/>
    </font>
    <font>
      <sz val="10"/>
      <name val="Tahoma"/>
      <family val="2"/>
      <charset val="1"/>
    </font>
    <font>
      <sz val="12"/>
      <name val="Times New Roman"/>
      <family val="1"/>
      <charset val="1"/>
    </font>
    <font>
      <sz val="10"/>
      <color indexed="60"/>
      <name val="Times New Roman"/>
      <family val="1"/>
      <charset val="1"/>
    </font>
    <font>
      <sz val="10"/>
      <color indexed="8"/>
      <name val="Times New Roman"/>
      <family val="1"/>
      <charset val="1"/>
    </font>
    <font>
      <vertAlign val="superscript"/>
      <sz val="10"/>
      <name val="Times New Roman"/>
      <family val="1"/>
      <charset val="1"/>
    </font>
    <font>
      <vertAlign val="superscript"/>
      <sz val="12"/>
      <name val="Times New Roman"/>
      <family val="1"/>
      <charset val="1"/>
    </font>
    <font>
      <strike/>
      <sz val="10"/>
      <name val="Times New Roman"/>
      <family val="1"/>
      <charset val="1"/>
    </font>
    <font>
      <b/>
      <sz val="11"/>
      <color indexed="8"/>
      <name val="Times New Roman"/>
      <family val="1"/>
      <charset val="1"/>
    </font>
    <font>
      <b/>
      <sz val="10"/>
      <color indexed="8"/>
      <name val="Arial Narrow"/>
      <family val="2"/>
      <charset val="238"/>
    </font>
    <font>
      <sz val="12"/>
      <color theme="1"/>
      <name val="Arial CE"/>
      <charset val="238"/>
    </font>
    <font>
      <sz val="10"/>
      <color theme="4" tint="-0.249977111117893"/>
      <name val="Arial CE"/>
      <family val="2"/>
      <charset val="238"/>
    </font>
    <font>
      <sz val="12"/>
      <color theme="4" tint="-0.249977111117893"/>
      <name val="Arial"/>
      <family val="2"/>
      <charset val="238"/>
    </font>
    <font>
      <sz val="10"/>
      <color rgb="FFFF0000"/>
      <name val="Arial CE"/>
      <family val="2"/>
      <charset val="238"/>
    </font>
    <font>
      <sz val="10"/>
      <color rgb="FFFF0000"/>
      <name val="Arial"/>
      <family val="2"/>
      <charset val="238"/>
    </font>
    <font>
      <sz val="10"/>
      <color rgb="FFFF0000"/>
      <name val="Arial CE"/>
      <charset val="238"/>
    </font>
    <font>
      <b/>
      <sz val="10"/>
      <color rgb="FFFF0000"/>
      <name val="Arial CE"/>
      <family val="2"/>
      <charset val="238"/>
    </font>
    <font>
      <b/>
      <sz val="10"/>
      <color theme="4" tint="-0.249977111117893"/>
      <name val="Arial CE"/>
      <family val="2"/>
      <charset val="238"/>
    </font>
    <font>
      <sz val="10"/>
      <color theme="9" tint="-0.249977111117893"/>
      <name val="Arial CE"/>
      <family val="2"/>
      <charset val="238"/>
    </font>
    <font>
      <sz val="10"/>
      <color theme="9" tint="-0.249977111117893"/>
      <name val="Arial"/>
      <family val="2"/>
      <charset val="238"/>
    </font>
    <font>
      <sz val="10"/>
      <color theme="0"/>
      <name val="Arial"/>
      <family val="2"/>
      <charset val="238"/>
    </font>
    <font>
      <sz val="11"/>
      <name val="Calibri"/>
      <family val="2"/>
      <charset val="238"/>
      <scheme val="minor"/>
    </font>
    <font>
      <b/>
      <sz val="11"/>
      <name val="Calibri"/>
      <family val="2"/>
      <charset val="238"/>
      <scheme val="minor"/>
    </font>
    <font>
      <sz val="10"/>
      <color rgb="FF000000"/>
      <name val="Arial"/>
      <family val="2"/>
      <charset val="238"/>
    </font>
    <font>
      <b/>
      <u/>
      <sz val="11"/>
      <name val="Calibri"/>
      <family val="2"/>
      <charset val="238"/>
      <scheme val="minor"/>
    </font>
    <font>
      <u/>
      <sz val="11"/>
      <name val="Calibri"/>
      <family val="2"/>
      <charset val="238"/>
      <scheme val="minor"/>
    </font>
    <font>
      <b/>
      <sz val="10"/>
      <color rgb="FFFF0000"/>
      <name val="Arial CE"/>
      <charset val="238"/>
    </font>
    <font>
      <sz val="9"/>
      <color rgb="FFFF0000"/>
      <name val="Courier New CE"/>
      <family val="3"/>
      <charset val="238"/>
    </font>
    <font>
      <sz val="9"/>
      <color rgb="FFFF0000"/>
      <name val="Courier New CE"/>
      <charset val="238"/>
    </font>
  </fonts>
  <fills count="3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13"/>
        <bgColor indexed="64"/>
      </patternFill>
    </fill>
    <fill>
      <patternFill patternType="solid">
        <fgColor indexed="4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bgColor indexed="34"/>
      </patternFill>
    </fill>
  </fills>
  <borders count="36">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thin">
        <color indexed="64"/>
      </bottom>
      <diagonal/>
    </border>
    <border>
      <left/>
      <right/>
      <top style="thin">
        <color indexed="64"/>
      </top>
      <bottom style="double">
        <color indexed="64"/>
      </bottom>
      <diagonal/>
    </border>
    <border>
      <left/>
      <right/>
      <top/>
      <bottom style="thin">
        <color indexed="8"/>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top/>
      <bottom style="medium">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s>
  <cellStyleXfs count="6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164" fontId="25" fillId="0" borderId="0" applyFill="0" applyBorder="0" applyAlignment="0" applyProtection="0"/>
    <xf numFmtId="0" fontId="3" fillId="4" borderId="0" applyNumberFormat="0" applyBorder="0" applyAlignment="0" applyProtection="0"/>
    <xf numFmtId="0" fontId="25" fillId="0" borderId="0"/>
    <xf numFmtId="4" fontId="22" fillId="0" borderId="0"/>
    <xf numFmtId="170" fontId="111" fillId="0" borderId="0"/>
    <xf numFmtId="0" fontId="4" fillId="16" borderId="1" applyNumberFormat="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25" fillId="0" borderId="0"/>
    <xf numFmtId="0" fontId="22" fillId="0" borderId="0"/>
    <xf numFmtId="0" fontId="22" fillId="0" borderId="0"/>
    <xf numFmtId="0" fontId="45" fillId="0" borderId="0"/>
    <xf numFmtId="0" fontId="22" fillId="0" borderId="0"/>
    <xf numFmtId="0" fontId="85" fillId="0" borderId="0"/>
    <xf numFmtId="0" fontId="22" fillId="0" borderId="0"/>
    <xf numFmtId="0" fontId="22" fillId="0" borderId="0"/>
    <xf numFmtId="0" fontId="22" fillId="0" borderId="0"/>
    <xf numFmtId="0" fontId="9" fillId="17" borderId="0" applyNumberFormat="0" applyBorder="0" applyAlignment="0" applyProtection="0"/>
    <xf numFmtId="0" fontId="28" fillId="0" borderId="0"/>
    <xf numFmtId="0" fontId="28" fillId="0" borderId="0" applyFill="0" applyBorder="0"/>
    <xf numFmtId="0" fontId="19" fillId="18" borderId="5"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4" fontId="49" fillId="0" borderId="0">
      <alignment vertical="top"/>
      <protection hidden="1"/>
    </xf>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12" fillId="0" borderId="6" applyNumberFormat="0" applyFill="0" applyAlignment="0" applyProtection="0"/>
    <xf numFmtId="0" fontId="13" fillId="23" borderId="7" applyNumberFormat="0" applyAlignment="0" applyProtection="0"/>
    <xf numFmtId="0" fontId="14" fillId="16" borderId="8" applyNumberFormat="0" applyAlignment="0" applyProtection="0"/>
    <xf numFmtId="0" fontId="15" fillId="3" borderId="0" applyNumberFormat="0" applyBorder="0" applyAlignment="0" applyProtection="0"/>
    <xf numFmtId="164" fontId="19" fillId="0" borderId="0" applyFill="0" applyBorder="0" applyAlignment="0" applyProtection="0"/>
    <xf numFmtId="173" fontId="45" fillId="0" borderId="0" applyFont="0" applyFill="0" applyBorder="0" applyAlignment="0" applyProtection="0"/>
    <xf numFmtId="0" fontId="16" fillId="7" borderId="8" applyNumberFormat="0" applyAlignment="0" applyProtection="0"/>
    <xf numFmtId="0" fontId="17" fillId="0" borderId="9" applyNumberFormat="0" applyFill="0" applyAlignment="0" applyProtection="0"/>
  </cellStyleXfs>
  <cellXfs count="722">
    <xf numFmtId="0" fontId="0" fillId="0" borderId="0" xfId="0"/>
    <xf numFmtId="4" fontId="0" fillId="0" borderId="0" xfId="0" applyNumberFormat="1" applyAlignment="1" applyProtection="1">
      <alignment horizontal="right" vertical="center"/>
      <protection locked="0"/>
    </xf>
    <xf numFmtId="4" fontId="0" fillId="0" borderId="0" xfId="57" applyNumberFormat="1" applyFont="1" applyFill="1" applyBorder="1" applyAlignment="1" applyProtection="1">
      <alignment horizontal="right" vertical="center"/>
      <protection locked="0"/>
    </xf>
    <xf numFmtId="4" fontId="18" fillId="0" borderId="0" xfId="57" applyNumberFormat="1" applyFont="1" applyFill="1" applyBorder="1" applyAlignment="1" applyProtection="1">
      <alignment horizontal="right" vertical="center"/>
      <protection locked="0"/>
    </xf>
    <xf numFmtId="4" fontId="0" fillId="0" borderId="0" xfId="0" applyNumberFormat="1" applyProtection="1">
      <protection locked="0"/>
    </xf>
    <xf numFmtId="4" fontId="0" fillId="0" borderId="0" xfId="0" applyNumberFormat="1" applyAlignment="1" applyProtection="1">
      <alignment wrapText="1"/>
      <protection locked="0"/>
    </xf>
    <xf numFmtId="4" fontId="0" fillId="0" borderId="10" xfId="57" applyNumberFormat="1" applyFont="1" applyFill="1" applyBorder="1" applyAlignment="1" applyProtection="1">
      <alignment horizontal="right" vertical="center"/>
      <protection locked="0"/>
    </xf>
    <xf numFmtId="4" fontId="19" fillId="0" borderId="0" xfId="57" applyNumberFormat="1" applyFill="1" applyBorder="1" applyAlignment="1" applyProtection="1">
      <alignment horizontal="right" vertical="center"/>
      <protection locked="0"/>
    </xf>
    <xf numFmtId="49" fontId="0" fillId="0" borderId="0" xfId="0" applyNumberFormat="1" applyAlignment="1" applyProtection="1">
      <alignment horizontal="center" vertical="center" wrapText="1"/>
      <protection locked="0"/>
    </xf>
    <xf numFmtId="4" fontId="0" fillId="0" borderId="0" xfId="0" applyNumberFormat="1" applyAlignment="1" applyProtection="1">
      <alignment horizontal="right" vertical="center" wrapText="1"/>
      <protection locked="0"/>
    </xf>
    <xf numFmtId="0" fontId="0" fillId="0" borderId="0" xfId="0" applyProtection="1">
      <protection locked="0"/>
    </xf>
    <xf numFmtId="4" fontId="0" fillId="0" borderId="0" xfId="0" applyNumberFormat="1" applyAlignment="1" applyProtection="1">
      <alignment horizontal="center" vertical="center" wrapText="1"/>
      <protection locked="0"/>
    </xf>
    <xf numFmtId="4" fontId="18" fillId="0" borderId="0" xfId="0" applyNumberFormat="1" applyFont="1" applyAlignment="1" applyProtection="1">
      <alignment horizontal="right" vertical="center"/>
      <protection locked="0"/>
    </xf>
    <xf numFmtId="4" fontId="0" fillId="0" borderId="0" xfId="0" applyNumberFormat="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166" fontId="20" fillId="0" borderId="0" xfId="0" applyNumberFormat="1" applyFont="1" applyAlignment="1" applyProtection="1">
      <alignment horizontal="center"/>
      <protection locked="0"/>
    </xf>
    <xf numFmtId="4" fontId="18" fillId="0" borderId="0" xfId="0" applyNumberFormat="1" applyFont="1" applyAlignment="1" applyProtection="1">
      <alignment horizontal="right"/>
      <protection locked="0"/>
    </xf>
    <xf numFmtId="4" fontId="18" fillId="0" borderId="0" xfId="0" applyNumberFormat="1" applyFont="1" applyProtection="1">
      <protection locked="0"/>
    </xf>
    <xf numFmtId="4" fontId="0" fillId="0" borderId="10" xfId="0" applyNumberFormat="1" applyBorder="1" applyAlignment="1" applyProtection="1">
      <alignment horizontal="right" vertical="center" wrapText="1"/>
      <protection locked="0"/>
    </xf>
    <xf numFmtId="4" fontId="25" fillId="0" borderId="0" xfId="57" applyNumberFormat="1" applyFont="1" applyFill="1" applyBorder="1" applyAlignment="1" applyProtection="1">
      <alignment horizontal="right" vertical="center"/>
      <protection locked="0"/>
    </xf>
    <xf numFmtId="4" fontId="0" fillId="0" borderId="11" xfId="57" applyNumberFormat="1" applyFont="1" applyFill="1" applyBorder="1" applyAlignment="1" applyProtection="1">
      <alignment horizontal="right" vertical="center"/>
      <protection locked="0"/>
    </xf>
    <xf numFmtId="0" fontId="26" fillId="0" borderId="10" xfId="0" applyFont="1" applyBorder="1" applyAlignment="1" applyProtection="1">
      <alignment horizontal="center" vertical="center"/>
      <protection locked="0"/>
    </xf>
    <xf numFmtId="0" fontId="23" fillId="0" borderId="0" xfId="0" applyFont="1" applyAlignment="1">
      <alignment horizontal="left" wrapText="1"/>
    </xf>
    <xf numFmtId="0" fontId="22" fillId="0" borderId="0" xfId="0" applyFont="1" applyAlignment="1">
      <alignment horizontal="left" vertical="top" wrapText="1"/>
    </xf>
    <xf numFmtId="0" fontId="23" fillId="0" borderId="0" xfId="0" applyFont="1" applyAlignment="1">
      <alignment horizontal="left" vertical="top" wrapText="1"/>
    </xf>
    <xf numFmtId="0" fontId="22" fillId="0" borderId="0" xfId="0" applyFont="1" applyAlignment="1">
      <alignment horizontal="left" wrapText="1"/>
    </xf>
    <xf numFmtId="4" fontId="22" fillId="0" borderId="0" xfId="0" applyNumberFormat="1" applyFont="1" applyAlignment="1">
      <alignment horizontal="right" wrapText="1"/>
    </xf>
    <xf numFmtId="0" fontId="112" fillId="0" borderId="0" xfId="0" applyFont="1" applyProtection="1">
      <protection locked="0"/>
    </xf>
    <xf numFmtId="0" fontId="113" fillId="0" borderId="0" xfId="0" applyFont="1" applyProtection="1">
      <protection locked="0"/>
    </xf>
    <xf numFmtId="4" fontId="112" fillId="0" borderId="0" xfId="0" applyNumberFormat="1" applyFont="1" applyProtection="1">
      <protection locked="0"/>
    </xf>
    <xf numFmtId="4" fontId="0" fillId="0" borderId="10" xfId="0" applyNumberFormat="1" applyBorder="1" applyAlignment="1">
      <alignment horizontal="left" wrapText="1"/>
    </xf>
    <xf numFmtId="0" fontId="0" fillId="0" borderId="10" xfId="0" applyBorder="1" applyAlignment="1">
      <alignment horizontal="center" wrapText="1"/>
    </xf>
    <xf numFmtId="4" fontId="0" fillId="0" borderId="10" xfId="0" applyNumberFormat="1" applyBorder="1" applyAlignment="1">
      <alignment horizontal="center" wrapText="1"/>
    </xf>
    <xf numFmtId="4" fontId="0" fillId="0" borderId="10" xfId="57" applyNumberFormat="1" applyFont="1" applyFill="1" applyBorder="1" applyAlignment="1" applyProtection="1">
      <alignment horizontal="center" wrapText="1"/>
      <protection locked="0"/>
    </xf>
    <xf numFmtId="0" fontId="0" fillId="0" borderId="0" xfId="0" applyAlignment="1">
      <alignment vertical="top" wrapText="1"/>
    </xf>
    <xf numFmtId="4" fontId="0" fillId="0" borderId="0" xfId="0" applyNumberFormat="1" applyAlignment="1">
      <alignment horizontal="right"/>
    </xf>
    <xf numFmtId="4" fontId="0" fillId="0" borderId="0" xfId="0" applyNumberFormat="1" applyAlignment="1">
      <alignment horizontal="right" wrapText="1"/>
    </xf>
    <xf numFmtId="170" fontId="21" fillId="0" borderId="0" xfId="23" applyFont="1" applyAlignment="1" applyProtection="1">
      <alignment horizontal="right" wrapText="1"/>
      <protection locked="0"/>
    </xf>
    <xf numFmtId="0" fontId="21" fillId="0" borderId="0" xfId="23" applyNumberFormat="1" applyFont="1" applyAlignment="1" applyProtection="1">
      <alignment horizontal="right" wrapText="1"/>
      <protection locked="0"/>
    </xf>
    <xf numFmtId="0" fontId="0" fillId="0" borderId="0" xfId="0" applyAlignment="1">
      <alignment wrapText="1"/>
    </xf>
    <xf numFmtId="0" fontId="0" fillId="0" borderId="0" xfId="57" applyNumberFormat="1" applyFont="1" applyFill="1" applyBorder="1" applyAlignment="1" applyProtection="1">
      <alignment horizontal="right"/>
      <protection locked="0"/>
    </xf>
    <xf numFmtId="0" fontId="0" fillId="0" borderId="0" xfId="0" applyAlignment="1">
      <alignment horizontal="center"/>
    </xf>
    <xf numFmtId="0" fontId="21" fillId="0" borderId="0" xfId="0" applyFont="1" applyAlignment="1">
      <alignment vertical="top" wrapText="1"/>
    </xf>
    <xf numFmtId="2" fontId="0" fillId="0" borderId="0" xfId="57" applyNumberFormat="1" applyFont="1" applyFill="1" applyBorder="1" applyAlignment="1" applyProtection="1">
      <alignment horizontal="right"/>
      <protection locked="0"/>
    </xf>
    <xf numFmtId="164" fontId="0" fillId="0" borderId="0" xfId="57" applyFont="1" applyFill="1" applyBorder="1" applyAlignment="1" applyProtection="1">
      <alignment horizontal="right"/>
      <protection locked="0"/>
    </xf>
    <xf numFmtId="4" fontId="114" fillId="0" borderId="0" xfId="57" applyNumberFormat="1" applyFont="1" applyFill="1" applyBorder="1" applyAlignment="1" applyProtection="1">
      <alignment horizontal="right" vertical="center"/>
      <protection locked="0"/>
    </xf>
    <xf numFmtId="0" fontId="115" fillId="0" borderId="0" xfId="0" applyFont="1" applyAlignment="1">
      <alignment horizontal="left" wrapText="1"/>
    </xf>
    <xf numFmtId="2" fontId="115" fillId="0" borderId="0" xfId="0" applyNumberFormat="1" applyFont="1" applyAlignment="1">
      <alignment horizontal="left" wrapText="1"/>
    </xf>
    <xf numFmtId="4" fontId="115" fillId="0" borderId="0" xfId="0" applyNumberFormat="1" applyFont="1" applyAlignment="1">
      <alignment horizontal="right" wrapText="1"/>
    </xf>
    <xf numFmtId="170" fontId="116" fillId="0" borderId="0" xfId="23" applyFont="1" applyAlignment="1" applyProtection="1">
      <alignment horizontal="right" wrapText="1"/>
      <protection locked="0"/>
    </xf>
    <xf numFmtId="4" fontId="114" fillId="0" borderId="0" xfId="0" applyNumberFormat="1" applyFont="1" applyAlignment="1" applyProtection="1">
      <alignment horizontal="right" vertical="center" wrapText="1"/>
      <protection locked="0"/>
    </xf>
    <xf numFmtId="2" fontId="117" fillId="0" borderId="0" xfId="0" applyNumberFormat="1" applyFont="1" applyAlignment="1">
      <alignment horizontal="left" vertical="top" wrapText="1"/>
    </xf>
    <xf numFmtId="2" fontId="114" fillId="0" borderId="0" xfId="0" applyNumberFormat="1" applyFont="1" applyAlignment="1">
      <alignment horizontal="center" wrapText="1"/>
    </xf>
    <xf numFmtId="4" fontId="114" fillId="0" borderId="0" xfId="0" applyNumberFormat="1" applyFont="1" applyAlignment="1" applyProtection="1">
      <alignment horizontal="right" wrapText="1"/>
      <protection locked="0"/>
    </xf>
    <xf numFmtId="4" fontId="117" fillId="0" borderId="0" xfId="0" applyNumberFormat="1" applyFont="1" applyAlignment="1">
      <alignment horizontal="right"/>
    </xf>
    <xf numFmtId="4" fontId="19" fillId="0" borderId="0" xfId="0" applyNumberFormat="1" applyFont="1" applyAlignment="1">
      <alignment horizontal="right" wrapText="1"/>
    </xf>
    <xf numFmtId="4" fontId="19" fillId="0" borderId="0" xfId="57" applyNumberFormat="1" applyFill="1" applyBorder="1" applyAlignment="1" applyProtection="1">
      <alignment horizontal="right" wrapText="1"/>
      <protection locked="0"/>
    </xf>
    <xf numFmtId="0" fontId="20" fillId="0" borderId="0" xfId="0" applyFont="1" applyAlignment="1">
      <alignment horizontal="left" vertical="top" wrapText="1"/>
    </xf>
    <xf numFmtId="4" fontId="21" fillId="0" borderId="0" xfId="0" applyNumberFormat="1" applyFont="1" applyAlignment="1">
      <alignment horizontal="right" wrapText="1"/>
    </xf>
    <xf numFmtId="0" fontId="21" fillId="0" borderId="0" xfId="0" applyFont="1" applyAlignment="1">
      <alignment horizontal="left" vertical="top" wrapText="1"/>
    </xf>
    <xf numFmtId="2" fontId="21" fillId="0" borderId="0" xfId="0" applyNumberFormat="1" applyFont="1" applyAlignment="1">
      <alignment horizontal="left" vertical="top" wrapText="1"/>
    </xf>
    <xf numFmtId="2" fontId="18" fillId="0" borderId="0" xfId="0" applyNumberFormat="1" applyFont="1" applyAlignment="1">
      <alignment horizontal="left" vertical="top" wrapText="1"/>
    </xf>
    <xf numFmtId="0" fontId="29" fillId="0" borderId="0" xfId="0" applyFont="1" applyAlignment="1">
      <alignment horizontal="center" wrapText="1"/>
    </xf>
    <xf numFmtId="0" fontId="29" fillId="0" borderId="0" xfId="0" applyFont="1" applyAlignment="1">
      <alignment vertical="top" wrapText="1"/>
    </xf>
    <xf numFmtId="4" fontId="0" fillId="0" borderId="0" xfId="57" applyNumberFormat="1" applyFont="1" applyFill="1" applyBorder="1" applyAlignment="1" applyProtection="1">
      <alignment horizontal="right" wrapText="1"/>
      <protection locked="0"/>
    </xf>
    <xf numFmtId="0" fontId="119" fillId="0" borderId="0" xfId="0" applyFont="1" applyAlignment="1" applyProtection="1">
      <alignment horizontal="left" vertical="top" wrapText="1"/>
      <protection locked="0"/>
    </xf>
    <xf numFmtId="2" fontId="22" fillId="0" borderId="0" xfId="0" applyNumberFormat="1" applyFont="1" applyAlignment="1">
      <alignment horizontal="right" wrapText="1"/>
    </xf>
    <xf numFmtId="0" fontId="31" fillId="0" borderId="10" xfId="0" applyFont="1" applyBorder="1" applyAlignment="1" applyProtection="1">
      <alignment horizontal="left" vertical="top" wrapText="1"/>
      <protection locked="0"/>
    </xf>
    <xf numFmtId="0" fontId="0" fillId="0" borderId="0" xfId="0" applyAlignment="1">
      <alignment horizontal="left" vertical="top" wrapText="1"/>
    </xf>
    <xf numFmtId="2" fontId="0" fillId="0" borderId="0" xfId="0" applyNumberFormat="1" applyAlignment="1">
      <alignment horizontal="left" vertical="top" wrapText="1"/>
    </xf>
    <xf numFmtId="0" fontId="0" fillId="0" borderId="0" xfId="0" applyAlignment="1">
      <alignment horizontal="center" wrapText="1"/>
    </xf>
    <xf numFmtId="2" fontId="18" fillId="0" borderId="0" xfId="0" applyNumberFormat="1" applyFont="1" applyAlignment="1">
      <alignment horizontal="center" vertical="top" wrapText="1"/>
    </xf>
    <xf numFmtId="2" fontId="33" fillId="0" borderId="0" xfId="0" applyNumberFormat="1" applyFont="1" applyAlignment="1">
      <alignment horizontal="left" vertical="top" wrapText="1"/>
    </xf>
    <xf numFmtId="1" fontId="0" fillId="0" borderId="0" xfId="0" applyNumberFormat="1" applyAlignment="1">
      <alignment horizontal="center" vertical="top"/>
    </xf>
    <xf numFmtId="2" fontId="18" fillId="0" borderId="10" xfId="0" applyNumberFormat="1" applyFont="1" applyBorder="1" applyAlignment="1">
      <alignment horizontal="center" vertical="top" wrapText="1"/>
    </xf>
    <xf numFmtId="2" fontId="21" fillId="0" borderId="10" xfId="0" applyNumberFormat="1" applyFont="1" applyBorder="1" applyAlignment="1">
      <alignment horizontal="left" vertical="top" wrapText="1"/>
    </xf>
    <xf numFmtId="2" fontId="21" fillId="0" borderId="10" xfId="0" applyNumberFormat="1" applyFont="1" applyBorder="1" applyAlignment="1">
      <alignment horizontal="center" wrapText="1"/>
    </xf>
    <xf numFmtId="4" fontId="21" fillId="0" borderId="10" xfId="0" applyNumberFormat="1" applyFont="1" applyBorder="1" applyAlignment="1" applyProtection="1">
      <alignment horizontal="right" wrapText="1"/>
      <protection locked="0"/>
    </xf>
    <xf numFmtId="4" fontId="21" fillId="0" borderId="10" xfId="0" applyNumberFormat="1" applyFont="1" applyBorder="1"/>
    <xf numFmtId="2" fontId="20" fillId="0" borderId="0" xfId="0" applyNumberFormat="1" applyFont="1" applyAlignment="1">
      <alignment horizontal="left" vertical="top" wrapText="1"/>
    </xf>
    <xf numFmtId="2" fontId="21" fillId="0" borderId="0" xfId="0" applyNumberFormat="1" applyFont="1" applyAlignment="1">
      <alignment horizontal="center" wrapText="1"/>
    </xf>
    <xf numFmtId="4" fontId="21" fillId="0" borderId="0" xfId="0" applyNumberFormat="1" applyFont="1" applyAlignment="1" applyProtection="1">
      <alignment horizontal="right" wrapText="1"/>
      <protection locked="0"/>
    </xf>
    <xf numFmtId="4" fontId="20" fillId="0" borderId="0" xfId="0" applyNumberFormat="1" applyFont="1"/>
    <xf numFmtId="2" fontId="21" fillId="0" borderId="0" xfId="0" applyNumberFormat="1" applyFont="1" applyAlignment="1">
      <alignment horizontal="right" vertical="top" wrapText="1"/>
    </xf>
    <xf numFmtId="0" fontId="18" fillId="0" borderId="0" xfId="0" applyFont="1" applyAlignment="1">
      <alignment horizontal="left" vertical="top" wrapText="1"/>
    </xf>
    <xf numFmtId="2" fontId="22" fillId="0" borderId="0" xfId="0" applyNumberFormat="1" applyFont="1" applyAlignment="1">
      <alignment wrapText="1"/>
    </xf>
    <xf numFmtId="2" fontId="0" fillId="0" borderId="10" xfId="0" applyNumberFormat="1" applyBorder="1" applyAlignment="1">
      <alignment horizontal="left" vertical="top" wrapText="1"/>
    </xf>
    <xf numFmtId="2" fontId="0" fillId="0" borderId="10" xfId="0" applyNumberFormat="1" applyBorder="1" applyAlignment="1">
      <alignment horizontal="center" wrapText="1"/>
    </xf>
    <xf numFmtId="4" fontId="0" fillId="0" borderId="10" xfId="0" applyNumberFormat="1" applyBorder="1" applyAlignment="1" applyProtection="1">
      <alignment horizontal="right" wrapText="1"/>
      <protection locked="0"/>
    </xf>
    <xf numFmtId="4" fontId="0" fillId="0" borderId="10" xfId="0" applyNumberFormat="1" applyBorder="1"/>
    <xf numFmtId="2" fontId="0" fillId="0" borderId="0" xfId="0" applyNumberFormat="1" applyAlignment="1">
      <alignment horizontal="center" wrapText="1"/>
    </xf>
    <xf numFmtId="4" fontId="0" fillId="0" borderId="0" xfId="0" applyNumberFormat="1" applyAlignment="1" applyProtection="1">
      <alignment horizontal="right" wrapText="1"/>
      <protection locked="0"/>
    </xf>
    <xf numFmtId="4" fontId="18" fillId="0" borderId="0" xfId="0" applyNumberFormat="1" applyFont="1"/>
    <xf numFmtId="4" fontId="21" fillId="0" borderId="0" xfId="57" applyNumberFormat="1" applyFont="1" applyAlignment="1" applyProtection="1">
      <alignment horizontal="right" wrapText="1"/>
      <protection locked="0"/>
    </xf>
    <xf numFmtId="4" fontId="21" fillId="0" borderId="0" xfId="57" applyNumberFormat="1" applyFont="1" applyAlignment="1" applyProtection="1">
      <alignment horizontal="right" wrapText="1"/>
    </xf>
    <xf numFmtId="2" fontId="21" fillId="0" borderId="0" xfId="0" applyNumberFormat="1" applyFont="1" applyAlignment="1">
      <alignment vertical="top" wrapText="1"/>
    </xf>
    <xf numFmtId="4" fontId="21" fillId="0" borderId="0" xfId="57" applyNumberFormat="1" applyFont="1" applyFill="1" applyBorder="1" applyAlignment="1" applyProtection="1">
      <alignment horizontal="right" wrapText="1"/>
      <protection locked="0"/>
    </xf>
    <xf numFmtId="0" fontId="20" fillId="0" borderId="0" xfId="0" applyFont="1" applyAlignment="1">
      <alignment vertical="top" wrapText="1"/>
    </xf>
    <xf numFmtId="0" fontId="22" fillId="0" borderId="10" xfId="0" applyFont="1" applyBorder="1" applyAlignment="1">
      <alignment horizontal="left" wrapText="1"/>
    </xf>
    <xf numFmtId="2" fontId="22" fillId="0" borderId="10" xfId="0" applyNumberFormat="1" applyFont="1" applyBorder="1" applyAlignment="1">
      <alignment horizontal="left" wrapText="1"/>
    </xf>
    <xf numFmtId="4" fontId="22" fillId="0" borderId="10" xfId="0" applyNumberFormat="1" applyFont="1" applyBorder="1" applyAlignment="1">
      <alignment horizontal="right" wrapText="1"/>
    </xf>
    <xf numFmtId="2" fontId="22" fillId="0" borderId="0" xfId="0" applyNumberFormat="1" applyFont="1" applyAlignment="1">
      <alignment horizontal="left" wrapText="1"/>
    </xf>
    <xf numFmtId="4" fontId="23" fillId="0" borderId="0" xfId="0" applyNumberFormat="1" applyFont="1" applyAlignment="1">
      <alignment horizontal="right" wrapText="1"/>
    </xf>
    <xf numFmtId="4" fontId="0" fillId="0" borderId="0" xfId="57" applyNumberFormat="1" applyFont="1" applyFill="1" applyBorder="1" applyAlignment="1" applyProtection="1">
      <alignment horizontal="right"/>
      <protection locked="0"/>
    </xf>
    <xf numFmtId="4" fontId="20" fillId="0" borderId="0" xfId="0" applyNumberFormat="1" applyFont="1" applyAlignment="1">
      <alignment horizontal="left" wrapText="1"/>
    </xf>
    <xf numFmtId="4" fontId="20" fillId="0" borderId="0" xfId="0" applyNumberFormat="1" applyFont="1" applyAlignment="1">
      <alignment horizontal="left" vertical="top" wrapText="1"/>
    </xf>
    <xf numFmtId="0" fontId="0" fillId="0" borderId="0" xfId="0" applyAlignment="1">
      <alignment vertical="center" wrapText="1"/>
    </xf>
    <xf numFmtId="4" fontId="0" fillId="0" borderId="0" xfId="0" applyNumberFormat="1" applyAlignment="1" applyProtection="1">
      <alignment horizontal="right"/>
      <protection locked="0"/>
    </xf>
    <xf numFmtId="167" fontId="22" fillId="0" borderId="0" xfId="0" applyNumberFormat="1" applyFont="1" applyAlignment="1" applyProtection="1">
      <alignment horizontal="right" shrinkToFit="1"/>
      <protection locked="0"/>
    </xf>
    <xf numFmtId="4" fontId="21" fillId="0" borderId="0" xfId="0" applyNumberFormat="1" applyFont="1" applyAlignment="1" applyProtection="1">
      <alignment horizontal="right" vertical="center" wrapText="1"/>
      <protection locked="0"/>
    </xf>
    <xf numFmtId="4" fontId="21" fillId="0" borderId="0" xfId="0" applyNumberFormat="1" applyFont="1" applyAlignment="1" applyProtection="1">
      <alignment horizontal="right"/>
      <protection locked="0"/>
    </xf>
    <xf numFmtId="0" fontId="0" fillId="0" borderId="0" xfId="0" applyAlignment="1">
      <alignment horizontal="left" wrapText="1"/>
    </xf>
    <xf numFmtId="4" fontId="0" fillId="0" borderId="0" xfId="0" applyNumberFormat="1" applyAlignment="1">
      <alignment horizontal="center" wrapText="1"/>
    </xf>
    <xf numFmtId="0" fontId="23" fillId="0" borderId="0" xfId="0" applyFont="1" applyAlignment="1">
      <alignment vertical="top" wrapText="1"/>
    </xf>
    <xf numFmtId="4" fontId="0" fillId="0" borderId="0" xfId="0" applyNumberFormat="1" applyAlignment="1">
      <alignment horizontal="left" vertical="top" wrapText="1"/>
    </xf>
    <xf numFmtId="164" fontId="0" fillId="0" borderId="0" xfId="57" applyFont="1" applyFill="1" applyBorder="1" applyAlignment="1" applyProtection="1">
      <alignment horizontal="right" wrapText="1"/>
      <protection locked="0"/>
    </xf>
    <xf numFmtId="4" fontId="0" fillId="0" borderId="0" xfId="0" applyNumberFormat="1" applyAlignment="1">
      <alignment horizontal="center"/>
    </xf>
    <xf numFmtId="4" fontId="0" fillId="0" borderId="0" xfId="57" applyNumberFormat="1" applyFont="1" applyBorder="1" applyAlignment="1" applyProtection="1">
      <alignment horizontal="right"/>
      <protection locked="0"/>
    </xf>
    <xf numFmtId="4" fontId="21" fillId="0" borderId="0" xfId="0" applyNumberFormat="1" applyFont="1" applyAlignment="1">
      <alignment horizontal="left" vertical="top" wrapText="1"/>
    </xf>
    <xf numFmtId="4" fontId="21" fillId="0" borderId="0" xfId="0" applyNumberFormat="1" applyFont="1" applyAlignment="1">
      <alignment horizontal="right"/>
    </xf>
    <xf numFmtId="4" fontId="0" fillId="0" borderId="0" xfId="0" applyNumberFormat="1" applyAlignment="1">
      <alignment vertical="top" wrapText="1"/>
    </xf>
    <xf numFmtId="4" fontId="21" fillId="0" borderId="0" xfId="0" applyNumberFormat="1" applyFont="1" applyAlignment="1">
      <alignment vertical="top" wrapText="1"/>
    </xf>
    <xf numFmtId="0" fontId="21" fillId="0" borderId="0" xfId="0" applyFont="1" applyAlignment="1">
      <alignment horizontal="left"/>
    </xf>
    <xf numFmtId="168" fontId="21" fillId="0" borderId="0" xfId="57" applyNumberFormat="1" applyFont="1" applyFill="1" applyBorder="1" applyAlignment="1" applyProtection="1">
      <protection locked="0"/>
    </xf>
    <xf numFmtId="0" fontId="21" fillId="0" borderId="10" xfId="0" applyFont="1" applyBorder="1" applyAlignment="1">
      <alignment horizontal="left"/>
    </xf>
    <xf numFmtId="4" fontId="21" fillId="0" borderId="10" xfId="0" applyNumberFormat="1" applyFont="1" applyBorder="1" applyAlignment="1">
      <alignment horizontal="right"/>
    </xf>
    <xf numFmtId="168" fontId="21" fillId="0" borderId="10" xfId="57" applyNumberFormat="1" applyFont="1" applyFill="1" applyBorder="1" applyAlignment="1" applyProtection="1">
      <protection locked="0"/>
    </xf>
    <xf numFmtId="4" fontId="21" fillId="0" borderId="0" xfId="0" applyNumberFormat="1" applyFont="1" applyAlignment="1">
      <alignment horizontal="center" wrapText="1"/>
    </xf>
    <xf numFmtId="4" fontId="0" fillId="0" borderId="0" xfId="57" applyNumberFormat="1" applyFont="1" applyFill="1" applyBorder="1" applyAlignment="1" applyProtection="1">
      <alignment horizontal="right" vertical="center" wrapText="1"/>
      <protection locked="0"/>
    </xf>
    <xf numFmtId="4" fontId="21" fillId="0" borderId="0" xfId="57" applyNumberFormat="1" applyFont="1" applyFill="1" applyBorder="1" applyAlignment="1" applyProtection="1">
      <alignment horizontal="right"/>
      <protection locked="0"/>
    </xf>
    <xf numFmtId="170" fontId="21" fillId="0" borderId="10" xfId="23" applyFont="1" applyBorder="1" applyAlignment="1" applyProtection="1">
      <alignment horizontal="right" wrapText="1"/>
      <protection locked="0"/>
    </xf>
    <xf numFmtId="4" fontId="22" fillId="0" borderId="0" xfId="57" applyNumberFormat="1" applyFont="1" applyFill="1" applyBorder="1" applyAlignment="1" applyProtection="1">
      <alignment horizontal="right" wrapText="1"/>
      <protection locked="0"/>
    </xf>
    <xf numFmtId="4" fontId="0" fillId="0" borderId="12" xfId="57" applyNumberFormat="1" applyFont="1" applyFill="1" applyBorder="1" applyAlignment="1" applyProtection="1">
      <alignment horizontal="right" vertical="center"/>
      <protection locked="0"/>
    </xf>
    <xf numFmtId="0" fontId="39" fillId="0" borderId="0" xfId="0" applyFont="1" applyAlignment="1">
      <alignment horizontal="left" vertical="top" wrapText="1"/>
    </xf>
    <xf numFmtId="1" fontId="20" fillId="0" borderId="0" xfId="0" applyNumberFormat="1" applyFont="1" applyAlignment="1">
      <alignment horizontal="center" vertical="top"/>
    </xf>
    <xf numFmtId="4" fontId="0" fillId="0" borderId="0" xfId="0" applyNumberFormat="1"/>
    <xf numFmtId="0" fontId="0" fillId="0" borderId="0" xfId="0" applyAlignment="1">
      <alignment horizontal="right"/>
    </xf>
    <xf numFmtId="4" fontId="0" fillId="0" borderId="0" xfId="57" applyNumberFormat="1" applyFont="1" applyAlignment="1" applyProtection="1">
      <alignment horizontal="right" wrapText="1"/>
      <protection locked="0"/>
    </xf>
    <xf numFmtId="49" fontId="22" fillId="0" borderId="0" xfId="37" applyNumberFormat="1" applyAlignment="1">
      <alignment horizontal="left" vertical="top" wrapText="1"/>
    </xf>
    <xf numFmtId="1" fontId="18" fillId="0" borderId="0" xfId="0" applyNumberFormat="1" applyFont="1" applyAlignment="1">
      <alignment horizontal="center" vertical="top"/>
    </xf>
    <xf numFmtId="4" fontId="0" fillId="0" borderId="0" xfId="57" applyNumberFormat="1" applyFont="1" applyBorder="1" applyAlignment="1" applyProtection="1">
      <alignment horizontal="right" wrapText="1"/>
      <protection locked="0"/>
    </xf>
    <xf numFmtId="1" fontId="18" fillId="0" borderId="10" xfId="0" applyNumberFormat="1" applyFont="1" applyBorder="1" applyAlignment="1">
      <alignment horizontal="center" vertical="top"/>
    </xf>
    <xf numFmtId="4" fontId="18" fillId="0" borderId="10" xfId="0" applyNumberFormat="1" applyFont="1" applyBorder="1" applyAlignment="1">
      <alignment horizontal="right"/>
    </xf>
    <xf numFmtId="4" fontId="18" fillId="0" borderId="0" xfId="0" applyNumberFormat="1" applyFont="1" applyAlignment="1">
      <alignment horizontal="right"/>
    </xf>
    <xf numFmtId="0" fontId="0" fillId="0" borderId="10" xfId="0" applyBorder="1" applyAlignment="1">
      <alignment vertical="center" wrapText="1"/>
    </xf>
    <xf numFmtId="0" fontId="0" fillId="0" borderId="10" xfId="0" applyBorder="1" applyAlignment="1">
      <alignment horizontal="center"/>
    </xf>
    <xf numFmtId="4" fontId="0" fillId="0" borderId="10" xfId="0" applyNumberFormat="1" applyBorder="1" applyAlignment="1">
      <alignment horizontal="right"/>
    </xf>
    <xf numFmtId="4" fontId="0" fillId="0" borderId="10" xfId="0" applyNumberFormat="1" applyBorder="1" applyAlignment="1" applyProtection="1">
      <alignment horizontal="right"/>
      <protection locked="0"/>
    </xf>
    <xf numFmtId="4" fontId="21" fillId="0" borderId="10" xfId="42" applyNumberFormat="1" applyFont="1" applyFill="1" applyBorder="1" applyAlignment="1" applyProtection="1">
      <alignment horizontal="right"/>
      <protection locked="0"/>
    </xf>
    <xf numFmtId="4" fontId="21" fillId="0" borderId="0" xfId="42" applyNumberFormat="1" applyFont="1" applyFill="1" applyBorder="1" applyAlignment="1" applyProtection="1">
      <alignment horizontal="right"/>
      <protection locked="0"/>
    </xf>
    <xf numFmtId="2" fontId="40" fillId="0" borderId="10" xfId="0" applyNumberFormat="1" applyFont="1" applyBorder="1" applyAlignment="1">
      <alignment horizontal="left" vertical="top" wrapText="1"/>
    </xf>
    <xf numFmtId="2" fontId="40" fillId="0" borderId="10" xfId="0" applyNumberFormat="1" applyFont="1" applyBorder="1" applyAlignment="1">
      <alignment horizontal="center" wrapText="1"/>
    </xf>
    <xf numFmtId="4" fontId="40" fillId="0" borderId="10" xfId="0" applyNumberFormat="1" applyFont="1" applyBorder="1" applyAlignment="1" applyProtection="1">
      <alignment horizontal="right" wrapText="1"/>
      <protection locked="0"/>
    </xf>
    <xf numFmtId="4" fontId="41" fillId="0" borderId="10" xfId="0" applyNumberFormat="1" applyFont="1" applyBorder="1" applyAlignment="1">
      <alignment horizontal="right"/>
    </xf>
    <xf numFmtId="4" fontId="20" fillId="0" borderId="0" xfId="0" applyNumberFormat="1" applyFont="1" applyAlignment="1">
      <alignment horizontal="right"/>
    </xf>
    <xf numFmtId="4" fontId="21" fillId="0" borderId="0" xfId="57" applyNumberFormat="1" applyFont="1" applyFill="1" applyBorder="1" applyAlignment="1" applyProtection="1">
      <alignment horizontal="right" vertical="center"/>
      <protection locked="0"/>
    </xf>
    <xf numFmtId="167" fontId="44" fillId="0" borderId="0" xfId="0" applyNumberFormat="1" applyFont="1" applyAlignment="1" applyProtection="1">
      <alignment horizontal="right" shrinkToFit="1"/>
      <protection locked="0"/>
    </xf>
    <xf numFmtId="0" fontId="46" fillId="0" borderId="0" xfId="34" applyFont="1" applyAlignment="1">
      <alignment horizontal="center" vertical="center"/>
    </xf>
    <xf numFmtId="0" fontId="46" fillId="0" borderId="0" xfId="34" applyFont="1" applyAlignment="1" applyProtection="1">
      <alignment horizontal="center" vertical="center"/>
      <protection locked="0"/>
    </xf>
    <xf numFmtId="0" fontId="46" fillId="0" borderId="10" xfId="34" applyFont="1" applyBorder="1" applyAlignment="1" applyProtection="1">
      <alignment horizontal="center" vertical="center"/>
      <protection locked="0"/>
    </xf>
    <xf numFmtId="167" fontId="47" fillId="0" borderId="10" xfId="34" applyNumberFormat="1" applyFont="1" applyBorder="1" applyAlignment="1" applyProtection="1">
      <alignment horizontal="right" shrinkToFit="1"/>
      <protection locked="0"/>
    </xf>
    <xf numFmtId="0" fontId="47" fillId="0" borderId="0" xfId="34" applyFont="1" applyAlignment="1">
      <alignment horizontal="center"/>
    </xf>
    <xf numFmtId="172" fontId="48" fillId="0" borderId="13" xfId="34" applyNumberFormat="1" applyFont="1" applyBorder="1" applyAlignment="1" applyProtection="1">
      <alignment horizontal="right" shrinkToFit="1"/>
      <protection locked="0"/>
    </xf>
    <xf numFmtId="167" fontId="48" fillId="0" borderId="0" xfId="34" applyNumberFormat="1" applyFont="1" applyAlignment="1">
      <alignment shrinkToFit="1"/>
    </xf>
    <xf numFmtId="0" fontId="48" fillId="0" borderId="0" xfId="34" applyFont="1"/>
    <xf numFmtId="171" fontId="50" fillId="0" borderId="0" xfId="46" applyNumberFormat="1" applyFont="1" applyAlignment="1" applyProtection="1">
      <alignment horizontal="right" vertical="top" shrinkToFit="1"/>
    </xf>
    <xf numFmtId="0" fontId="44" fillId="0" borderId="0" xfId="46" applyNumberFormat="1" applyFont="1" applyAlignment="1" applyProtection="1">
      <alignment vertical="top" wrapText="1"/>
    </xf>
    <xf numFmtId="0" fontId="44" fillId="0" borderId="0" xfId="46" applyNumberFormat="1" applyFont="1" applyAlignment="1" applyProtection="1">
      <alignment horizontal="right"/>
    </xf>
    <xf numFmtId="172" fontId="44" fillId="0" borderId="0" xfId="46" applyNumberFormat="1" applyFont="1" applyAlignment="1" applyProtection="1">
      <alignment horizontal="right" shrinkToFit="1"/>
    </xf>
    <xf numFmtId="167" fontId="44" fillId="0" borderId="0" xfId="46" applyNumberFormat="1" applyFont="1" applyAlignment="1" applyProtection="1">
      <alignment horizontal="right" shrinkToFit="1"/>
      <protection locked="0"/>
    </xf>
    <xf numFmtId="167" fontId="44" fillId="0" borderId="0" xfId="46" applyNumberFormat="1" applyFont="1" applyAlignment="1" applyProtection="1">
      <alignment horizontal="right" shrinkToFit="1"/>
    </xf>
    <xf numFmtId="0" fontId="44" fillId="0" borderId="0" xfId="34" applyFont="1"/>
    <xf numFmtId="0" fontId="51" fillId="0" borderId="0" xfId="34" applyFont="1" applyAlignment="1" applyProtection="1">
      <alignment horizontal="right"/>
      <protection locked="0"/>
    </xf>
    <xf numFmtId="0" fontId="51" fillId="0" borderId="0" xfId="34" applyFont="1" applyAlignment="1">
      <alignment horizontal="right"/>
    </xf>
    <xf numFmtId="167" fontId="44" fillId="0" borderId="0" xfId="34" applyNumberFormat="1" applyFont="1" applyAlignment="1" applyProtection="1">
      <alignment horizontal="right" shrinkToFit="1"/>
      <protection locked="0"/>
    </xf>
    <xf numFmtId="167" fontId="54" fillId="0" borderId="0" xfId="34" applyNumberFormat="1" applyFont="1" applyAlignment="1" applyProtection="1">
      <alignment horizontal="right" shrinkToFit="1"/>
      <protection locked="0"/>
    </xf>
    <xf numFmtId="4" fontId="51" fillId="0" borderId="0" xfId="34" applyNumberFormat="1" applyFont="1" applyAlignment="1" applyProtection="1">
      <alignment horizontal="right"/>
      <protection locked="0"/>
    </xf>
    <xf numFmtId="4" fontId="58" fillId="0" borderId="0" xfId="34" applyNumberFormat="1" applyFont="1" applyAlignment="1" applyProtection="1">
      <alignment horizontal="right"/>
      <protection locked="0"/>
    </xf>
    <xf numFmtId="2" fontId="59" fillId="0" borderId="0" xfId="34" applyNumberFormat="1" applyFont="1" applyAlignment="1" applyProtection="1">
      <alignment horizontal="right" vertical="center" wrapText="1"/>
      <protection locked="0" hidden="1"/>
    </xf>
    <xf numFmtId="1" fontId="59" fillId="0" borderId="0" xfId="34" applyNumberFormat="1" applyFont="1" applyAlignment="1" applyProtection="1">
      <alignment horizontal="right" vertical="top" wrapText="1"/>
      <protection locked="0" hidden="1"/>
    </xf>
    <xf numFmtId="0" fontId="51" fillId="0" borderId="0" xfId="34" applyFont="1" applyProtection="1">
      <protection locked="0" hidden="1"/>
    </xf>
    <xf numFmtId="0" fontId="51" fillId="0" borderId="0" xfId="34" applyFont="1" applyAlignment="1" applyProtection="1">
      <alignment horizontal="right"/>
      <protection hidden="1"/>
    </xf>
    <xf numFmtId="0" fontId="51" fillId="0" borderId="0" xfId="34" applyFont="1" applyProtection="1">
      <protection hidden="1"/>
    </xf>
    <xf numFmtId="173" fontId="60" fillId="0" borderId="0" xfId="58" quotePrefix="1" applyFont="1" applyFill="1" applyBorder="1" applyAlignment="1" applyProtection="1">
      <alignment horizontal="right" wrapText="1"/>
      <protection locked="0"/>
    </xf>
    <xf numFmtId="0" fontId="59" fillId="0" borderId="0" xfId="34" applyFont="1" applyAlignment="1" applyProtection="1">
      <alignment horizontal="right"/>
      <protection hidden="1"/>
    </xf>
    <xf numFmtId="173" fontId="61" fillId="0" borderId="0" xfId="58" quotePrefix="1" applyFont="1" applyFill="1" applyBorder="1" applyAlignment="1" applyProtection="1">
      <alignment horizontal="right" wrapText="1"/>
      <protection locked="0"/>
    </xf>
    <xf numFmtId="0" fontId="62" fillId="0" borderId="0" xfId="34" applyFont="1" applyAlignment="1" applyProtection="1">
      <alignment vertical="center" wrapText="1"/>
      <protection locked="0" hidden="1"/>
    </xf>
    <xf numFmtId="1" fontId="62" fillId="0" borderId="0" xfId="34" applyNumberFormat="1" applyFont="1" applyAlignment="1" applyProtection="1">
      <alignment horizontal="right" vertical="top" wrapText="1"/>
      <protection locked="0" hidden="1"/>
    </xf>
    <xf numFmtId="0" fontId="63" fillId="0" borderId="0" xfId="34" applyFont="1" applyProtection="1">
      <protection locked="0" hidden="1"/>
    </xf>
    <xf numFmtId="0" fontId="63" fillId="0" borderId="0" xfId="34" applyFont="1" applyProtection="1">
      <protection hidden="1"/>
    </xf>
    <xf numFmtId="4" fontId="57" fillId="0" borderId="0" xfId="34" applyNumberFormat="1" applyFont="1" applyAlignment="1" applyProtection="1">
      <alignment horizontal="right"/>
      <protection locked="0"/>
    </xf>
    <xf numFmtId="0" fontId="57" fillId="0" borderId="0" xfId="34" applyFont="1" applyAlignment="1" applyProtection="1">
      <alignment horizontal="fill" wrapText="1"/>
      <protection locked="0"/>
    </xf>
    <xf numFmtId="0" fontId="44" fillId="0" borderId="0" xfId="34" applyFont="1" applyProtection="1">
      <protection locked="0"/>
    </xf>
    <xf numFmtId="0" fontId="51" fillId="0" borderId="0" xfId="34" applyFont="1" applyAlignment="1" applyProtection="1">
      <alignment horizontal="right" wrapText="1"/>
      <protection hidden="1"/>
    </xf>
    <xf numFmtId="4" fontId="44" fillId="0" borderId="0" xfId="34" applyNumberFormat="1" applyFont="1" applyAlignment="1" applyProtection="1">
      <alignment horizontal="right"/>
      <protection locked="0"/>
    </xf>
    <xf numFmtId="0" fontId="69" fillId="24" borderId="0" xfId="34" applyFont="1" applyFill="1" applyAlignment="1" applyProtection="1">
      <alignment horizontal="right"/>
      <protection hidden="1"/>
    </xf>
    <xf numFmtId="0" fontId="70" fillId="24" borderId="0" xfId="34" applyFont="1" applyFill="1" applyProtection="1">
      <protection hidden="1"/>
    </xf>
    <xf numFmtId="0" fontId="59" fillId="25" borderId="0" xfId="34" applyFont="1" applyFill="1" applyAlignment="1" applyProtection="1">
      <alignment horizontal="right"/>
      <protection hidden="1"/>
    </xf>
    <xf numFmtId="0" fontId="51" fillId="0" borderId="0" xfId="34" applyFont="1" applyAlignment="1" applyProtection="1">
      <alignment horizontal="right" wrapText="1"/>
      <protection locked="0"/>
    </xf>
    <xf numFmtId="167" fontId="53" fillId="0" borderId="0" xfId="34" applyNumberFormat="1" applyFont="1" applyAlignment="1" applyProtection="1">
      <alignment horizontal="right" shrinkToFit="1"/>
      <protection locked="0"/>
    </xf>
    <xf numFmtId="167" fontId="51" fillId="0" borderId="0" xfId="34" applyNumberFormat="1" applyFont="1" applyAlignment="1" applyProtection="1">
      <alignment horizontal="right" shrinkToFit="1"/>
      <protection locked="0"/>
    </xf>
    <xf numFmtId="0" fontId="51" fillId="0" borderId="0" xfId="34" applyFont="1" applyProtection="1">
      <protection locked="0"/>
    </xf>
    <xf numFmtId="0" fontId="69" fillId="0" borderId="0" xfId="34" applyFont="1" applyAlignment="1" applyProtection="1">
      <alignment horizontal="right"/>
      <protection hidden="1"/>
    </xf>
    <xf numFmtId="0" fontId="70" fillId="0" borderId="0" xfId="34" applyFont="1" applyProtection="1">
      <protection hidden="1"/>
    </xf>
    <xf numFmtId="4" fontId="51" fillId="0" borderId="14" xfId="34" applyNumberFormat="1" applyFont="1" applyBorder="1" applyAlignment="1" applyProtection="1">
      <alignment horizontal="right"/>
      <protection locked="0"/>
    </xf>
    <xf numFmtId="4" fontId="51" fillId="0" borderId="15" xfId="34" applyNumberFormat="1" applyFont="1" applyBorder="1" applyAlignment="1" applyProtection="1">
      <alignment horizontal="right"/>
      <protection locked="0"/>
    </xf>
    <xf numFmtId="4" fontId="51" fillId="0" borderId="0" xfId="34" applyNumberFormat="1" applyFont="1" applyProtection="1">
      <protection hidden="1"/>
    </xf>
    <xf numFmtId="4" fontId="51" fillId="0" borderId="16" xfId="34" applyNumberFormat="1" applyFont="1" applyBorder="1" applyAlignment="1" applyProtection="1">
      <alignment horizontal="right"/>
      <protection locked="0"/>
    </xf>
    <xf numFmtId="0" fontId="57" fillId="0" borderId="17" xfId="34" applyFont="1" applyBorder="1" applyAlignment="1" applyProtection="1">
      <alignment horizontal="fill" wrapText="1"/>
      <protection locked="0"/>
    </xf>
    <xf numFmtId="4" fontId="75" fillId="0" borderId="18" xfId="34" applyNumberFormat="1" applyFont="1" applyBorder="1" applyAlignment="1" applyProtection="1">
      <alignment horizontal="right"/>
      <protection locked="0"/>
    </xf>
    <xf numFmtId="2" fontId="77" fillId="0" borderId="0" xfId="34" applyNumberFormat="1" applyFont="1" applyAlignment="1" applyProtection="1">
      <alignment horizontal="right" vertical="center" wrapText="1"/>
      <protection locked="0" hidden="1"/>
    </xf>
    <xf numFmtId="1" fontId="77" fillId="0" borderId="0" xfId="34" applyNumberFormat="1" applyFont="1" applyAlignment="1" applyProtection="1">
      <alignment horizontal="right" vertical="top" wrapText="1"/>
      <protection locked="0" hidden="1"/>
    </xf>
    <xf numFmtId="4" fontId="76" fillId="0" borderId="0" xfId="34" applyNumberFormat="1" applyFont="1" applyAlignment="1" applyProtection="1">
      <alignment horizontal="right"/>
      <protection locked="0"/>
    </xf>
    <xf numFmtId="0" fontId="45" fillId="0" borderId="0" xfId="34"/>
    <xf numFmtId="4" fontId="75" fillId="0" borderId="16" xfId="34" applyNumberFormat="1" applyFont="1" applyBorder="1" applyAlignment="1" applyProtection="1">
      <alignment horizontal="right"/>
      <protection locked="0"/>
    </xf>
    <xf numFmtId="0" fontId="79" fillId="0" borderId="0" xfId="34" applyFont="1" applyAlignment="1" applyProtection="1">
      <alignment horizontal="fill" wrapText="1"/>
      <protection locked="0"/>
    </xf>
    <xf numFmtId="0" fontId="80" fillId="0" borderId="0" xfId="34" applyFont="1" applyAlignment="1" applyProtection="1">
      <alignment vertical="center" wrapText="1"/>
      <protection locked="0" hidden="1"/>
    </xf>
    <xf numFmtId="1" fontId="80" fillId="0" borderId="0" xfId="34" applyNumberFormat="1" applyFont="1" applyAlignment="1" applyProtection="1">
      <alignment horizontal="right" vertical="top" wrapText="1"/>
      <protection locked="0" hidden="1"/>
    </xf>
    <xf numFmtId="0" fontId="81" fillId="0" borderId="0" xfId="34" applyFont="1" applyProtection="1">
      <protection locked="0" hidden="1"/>
    </xf>
    <xf numFmtId="0" fontId="81" fillId="0" borderId="0" xfId="34" applyFont="1" applyProtection="1">
      <protection hidden="1"/>
    </xf>
    <xf numFmtId="4" fontId="75" fillId="0" borderId="0" xfId="34" applyNumberFormat="1" applyFont="1" applyAlignment="1" applyProtection="1">
      <alignment horizontal="right"/>
      <protection locked="0"/>
    </xf>
    <xf numFmtId="0" fontId="70" fillId="0" borderId="0" xfId="34" applyFont="1" applyProtection="1">
      <protection locked="0" hidden="1"/>
    </xf>
    <xf numFmtId="0" fontId="77" fillId="0" borderId="0" xfId="34" applyFont="1" applyProtection="1">
      <protection locked="0" hidden="1"/>
    </xf>
    <xf numFmtId="0" fontId="77" fillId="0" borderId="0" xfId="34" applyFont="1" applyAlignment="1" applyProtection="1">
      <alignment horizontal="right" vertical="center" wrapText="1"/>
      <protection locked="0" hidden="1"/>
    </xf>
    <xf numFmtId="0" fontId="77" fillId="0" borderId="0" xfId="34" applyFont="1" applyProtection="1">
      <protection hidden="1"/>
    </xf>
    <xf numFmtId="0" fontId="77" fillId="0" borderId="0" xfId="34" applyFont="1" applyAlignment="1" applyProtection="1">
      <alignment horizontal="right" vertical="center" wrapText="1"/>
      <protection hidden="1"/>
    </xf>
    <xf numFmtId="0" fontId="85" fillId="0" borderId="0" xfId="36"/>
    <xf numFmtId="0" fontId="86" fillId="0" borderId="0" xfId="36" applyFont="1"/>
    <xf numFmtId="0" fontId="22" fillId="0" borderId="0" xfId="36" applyFont="1"/>
    <xf numFmtId="0" fontId="23" fillId="0" borderId="0" xfId="36" applyFont="1"/>
    <xf numFmtId="14" fontId="22" fillId="0" borderId="0" xfId="36" applyNumberFormat="1" applyFont="1"/>
    <xf numFmtId="0" fontId="87" fillId="0" borderId="0" xfId="36" applyFont="1"/>
    <xf numFmtId="175" fontId="87" fillId="0" borderId="0" xfId="36" applyNumberFormat="1" applyFont="1"/>
    <xf numFmtId="0" fontId="85" fillId="0" borderId="19" xfId="36" applyBorder="1"/>
    <xf numFmtId="0" fontId="22" fillId="0" borderId="19" xfId="36" applyFont="1" applyBorder="1"/>
    <xf numFmtId="0" fontId="121" fillId="0" borderId="0" xfId="36" applyFont="1"/>
    <xf numFmtId="49" fontId="23" fillId="0" borderId="20" xfId="36" applyNumberFormat="1" applyFont="1" applyBorder="1"/>
    <xf numFmtId="0" fontId="23" fillId="0" borderId="20" xfId="36" applyFont="1" applyBorder="1"/>
    <xf numFmtId="0" fontId="85" fillId="0" borderId="20" xfId="36" applyBorder="1"/>
    <xf numFmtId="0" fontId="22" fillId="0" borderId="20" xfId="36" applyFont="1" applyBorder="1"/>
    <xf numFmtId="0" fontId="46" fillId="0" borderId="20" xfId="36" applyFont="1" applyBorder="1" applyAlignment="1">
      <alignment horizontal="left"/>
    </xf>
    <xf numFmtId="0" fontId="46" fillId="0" borderId="20" xfId="36" applyFont="1" applyBorder="1" applyAlignment="1">
      <alignment vertical="top" wrapText="1"/>
    </xf>
    <xf numFmtId="0" fontId="46" fillId="0" borderId="20" xfId="36" applyFont="1" applyBorder="1" applyAlignment="1">
      <alignment horizontal="center"/>
    </xf>
    <xf numFmtId="4" fontId="46" fillId="26" borderId="20" xfId="36" applyNumberFormat="1" applyFont="1" applyFill="1" applyBorder="1" applyAlignment="1">
      <alignment horizontal="center"/>
    </xf>
    <xf numFmtId="4" fontId="46" fillId="0" borderId="20" xfId="36" applyNumberFormat="1" applyFont="1" applyBorder="1" applyAlignment="1">
      <alignment horizontal="center"/>
    </xf>
    <xf numFmtId="0" fontId="22" fillId="0" borderId="20" xfId="36" applyFont="1" applyBorder="1" applyAlignment="1">
      <alignment vertical="center"/>
    </xf>
    <xf numFmtId="0" fontId="22" fillId="0" borderId="20" xfId="36" applyFont="1" applyBorder="1" applyAlignment="1">
      <alignment vertical="center" wrapText="1"/>
    </xf>
    <xf numFmtId="0" fontId="27" fillId="0" borderId="20" xfId="36" applyFont="1" applyBorder="1"/>
    <xf numFmtId="0" fontId="46" fillId="0" borderId="20" xfId="36" applyFont="1" applyBorder="1" applyAlignment="1">
      <alignment horizontal="left" vertical="top" wrapText="1"/>
    </xf>
    <xf numFmtId="0" fontId="46" fillId="0" borderId="20" xfId="36" applyFont="1" applyBorder="1"/>
    <xf numFmtId="0" fontId="27" fillId="0" borderId="20" xfId="36" applyFont="1" applyBorder="1" applyAlignment="1">
      <alignment vertical="top" wrapText="1"/>
    </xf>
    <xf numFmtId="2" fontId="46" fillId="0" borderId="20" xfId="36" applyNumberFormat="1" applyFont="1" applyBorder="1"/>
    <xf numFmtId="0" fontId="46" fillId="0" borderId="20" xfId="36" applyFont="1" applyBorder="1" applyAlignment="1">
      <alignment horizontal="left" vertical="top"/>
    </xf>
    <xf numFmtId="175" fontId="23" fillId="0" borderId="20" xfId="36" applyNumberFormat="1" applyFont="1" applyBorder="1"/>
    <xf numFmtId="0" fontId="22" fillId="0" borderId="0" xfId="36" applyFont="1" applyAlignment="1">
      <alignment horizontal="right"/>
    </xf>
    <xf numFmtId="176" fontId="22" fillId="0" borderId="20" xfId="36" applyNumberFormat="1" applyFont="1" applyBorder="1"/>
    <xf numFmtId="0" fontId="22" fillId="0" borderId="20" xfId="36" applyFont="1" applyBorder="1" applyAlignment="1">
      <alignment horizontal="left" vertical="top" wrapText="1"/>
    </xf>
    <xf numFmtId="0" fontId="22" fillId="0" borderId="20" xfId="36" applyFont="1" applyBorder="1" applyAlignment="1">
      <alignment horizontal="center"/>
    </xf>
    <xf numFmtId="4" fontId="22" fillId="0" borderId="20" xfId="36" applyNumberFormat="1" applyFont="1" applyBorder="1"/>
    <xf numFmtId="0" fontId="23" fillId="0" borderId="20" xfId="36" applyFont="1" applyBorder="1" applyAlignment="1">
      <alignment horizontal="left" vertical="top" wrapText="1"/>
    </xf>
    <xf numFmtId="0" fontId="122" fillId="0" borderId="20" xfId="36" applyFont="1" applyBorder="1" applyAlignment="1">
      <alignment horizontal="left" vertical="top" wrapText="1"/>
    </xf>
    <xf numFmtId="0" fontId="122" fillId="0" borderId="20" xfId="41" applyFont="1" applyBorder="1" applyAlignment="1">
      <alignment horizontal="left" vertical="top" wrapText="1"/>
    </xf>
    <xf numFmtId="0" fontId="122" fillId="0" borderId="20" xfId="41" applyFont="1" applyBorder="1" applyAlignment="1">
      <alignment vertical="top" wrapText="1"/>
    </xf>
    <xf numFmtId="0" fontId="22" fillId="26" borderId="20" xfId="36" applyFont="1" applyFill="1" applyBorder="1" applyAlignment="1">
      <alignment vertical="center"/>
    </xf>
    <xf numFmtId="0" fontId="123" fillId="0" borderId="20" xfId="41" applyFont="1" applyBorder="1" applyAlignment="1">
      <alignment vertical="top" wrapText="1"/>
    </xf>
    <xf numFmtId="0" fontId="122" fillId="0" borderId="20" xfId="32" applyFont="1" applyBorder="1" applyAlignment="1">
      <alignment vertical="top" wrapText="1"/>
    </xf>
    <xf numFmtId="0" fontId="89" fillId="0" borderId="20" xfId="41" applyFont="1" applyBorder="1" applyAlignment="1">
      <alignment vertical="top" wrapText="1"/>
    </xf>
    <xf numFmtId="0" fontId="89" fillId="0" borderId="20" xfId="32" applyFont="1" applyBorder="1" applyAlignment="1">
      <alignment vertical="top" wrapText="1"/>
    </xf>
    <xf numFmtId="49" fontId="122" fillId="0" borderId="20" xfId="35" applyNumberFormat="1" applyFont="1" applyBorder="1" applyAlignment="1">
      <alignment vertical="top" wrapText="1"/>
    </xf>
    <xf numFmtId="0" fontId="123" fillId="0" borderId="20" xfId="32" applyFont="1" applyBorder="1" applyAlignment="1">
      <alignment vertical="top" wrapText="1"/>
    </xf>
    <xf numFmtId="0" fontId="91" fillId="0" borderId="20" xfId="32" applyFont="1" applyBorder="1" applyAlignment="1">
      <alignment vertical="top" wrapText="1"/>
    </xf>
    <xf numFmtId="0" fontId="22" fillId="26" borderId="20" xfId="36" applyFont="1" applyFill="1" applyBorder="1"/>
    <xf numFmtId="4" fontId="46" fillId="0" borderId="20" xfId="22" applyFont="1" applyBorder="1" applyAlignment="1">
      <alignment horizontal="justify" vertical="top" wrapText="1"/>
    </xf>
    <xf numFmtId="4" fontId="46" fillId="0" borderId="21" xfId="36" applyNumberFormat="1" applyFont="1" applyBorder="1" applyAlignment="1">
      <alignment horizontal="center"/>
    </xf>
    <xf numFmtId="175" fontId="22" fillId="0" borderId="20" xfId="36" applyNumberFormat="1" applyFont="1" applyBorder="1"/>
    <xf numFmtId="0" fontId="22" fillId="0" borderId="20" xfId="36" quotePrefix="1" applyFont="1" applyBorder="1" applyAlignment="1">
      <alignment horizontal="left" vertical="top"/>
    </xf>
    <xf numFmtId="0" fontId="22" fillId="0" borderId="20" xfId="36" applyFont="1" applyBorder="1" applyAlignment="1">
      <alignment vertical="top" wrapText="1"/>
    </xf>
    <xf numFmtId="177" fontId="122" fillId="0" borderId="0" xfId="36" applyNumberFormat="1" applyFont="1" applyAlignment="1">
      <alignment horizontal="center" wrapText="1"/>
    </xf>
    <xf numFmtId="0" fontId="85" fillId="26" borderId="20" xfId="36" applyFill="1" applyBorder="1" applyAlignment="1">
      <alignment vertical="center"/>
    </xf>
    <xf numFmtId="49" fontId="89" fillId="0" borderId="20" xfId="35" applyNumberFormat="1" applyFont="1" applyBorder="1" applyAlignment="1">
      <alignment vertical="top" wrapText="1"/>
    </xf>
    <xf numFmtId="49" fontId="23" fillId="0" borderId="22" xfId="36" applyNumberFormat="1" applyFont="1" applyBorder="1"/>
    <xf numFmtId="0" fontId="46" fillId="0" borderId="22" xfId="36" applyFont="1" applyBorder="1" applyAlignment="1">
      <alignment horizontal="left" vertical="top"/>
    </xf>
    <xf numFmtId="0" fontId="85" fillId="26" borderId="22" xfId="36" applyFill="1" applyBorder="1" applyAlignment="1">
      <alignment vertical="center"/>
    </xf>
    <xf numFmtId="0" fontId="124" fillId="27" borderId="20" xfId="36" applyFont="1" applyFill="1" applyBorder="1" applyAlignment="1">
      <alignment horizontal="justify" vertical="center" wrapText="1"/>
    </xf>
    <xf numFmtId="0" fontId="124" fillId="27" borderId="20" xfId="36" applyFont="1" applyFill="1" applyBorder="1" applyAlignment="1">
      <alignment horizontal="center" vertical="center" wrapText="1"/>
    </xf>
    <xf numFmtId="0" fontId="123" fillId="0" borderId="20" xfId="33" applyFont="1" applyBorder="1" applyAlignment="1">
      <alignment vertical="top" wrapText="1"/>
    </xf>
    <xf numFmtId="4" fontId="46" fillId="0" borderId="23" xfId="36" applyNumberFormat="1" applyFont="1" applyBorder="1" applyAlignment="1">
      <alignment horizontal="center"/>
    </xf>
    <xf numFmtId="0" fontId="122" fillId="0" borderId="0" xfId="36" applyFont="1"/>
    <xf numFmtId="0" fontId="123" fillId="0" borderId="0" xfId="36" applyFont="1" applyAlignment="1">
      <alignment horizontal="justify" vertical="center"/>
    </xf>
    <xf numFmtId="0" fontId="122" fillId="0" borderId="0" xfId="36" applyFont="1" applyAlignment="1">
      <alignment horizontal="justify" vertical="center"/>
    </xf>
    <xf numFmtId="0" fontId="125" fillId="0" borderId="0" xfId="36" applyFont="1" applyAlignment="1">
      <alignment horizontal="left" vertical="center"/>
    </xf>
    <xf numFmtId="0" fontId="126" fillId="0" borderId="0" xfId="36" applyFont="1" applyAlignment="1">
      <alignment horizontal="left" vertical="center"/>
    </xf>
    <xf numFmtId="0" fontId="122" fillId="0" borderId="0" xfId="36" applyFont="1" applyAlignment="1">
      <alignment horizontal="justify" vertical="center" wrapText="1"/>
    </xf>
    <xf numFmtId="0" fontId="123" fillId="0" borderId="0" xfId="36" applyFont="1" applyAlignment="1">
      <alignment horizontal="justify" vertical="center" wrapText="1"/>
    </xf>
    <xf numFmtId="0" fontId="125" fillId="0" borderId="0" xfId="36" applyFont="1" applyAlignment="1">
      <alignment vertical="center"/>
    </xf>
    <xf numFmtId="0" fontId="126" fillId="0" borderId="0" xfId="36" applyFont="1" applyAlignment="1">
      <alignment vertical="center"/>
    </xf>
    <xf numFmtId="0" fontId="123" fillId="0" borderId="0" xfId="36" applyFont="1" applyAlignment="1">
      <alignment vertical="center" wrapText="1"/>
    </xf>
    <xf numFmtId="0" fontId="123" fillId="0" borderId="0" xfId="36" applyFont="1" applyAlignment="1">
      <alignment horizontal="justify"/>
    </xf>
    <xf numFmtId="0" fontId="122" fillId="0" borderId="0" xfId="36" applyFont="1" applyAlignment="1">
      <alignment horizontal="justify"/>
    </xf>
    <xf numFmtId="0" fontId="122" fillId="0" borderId="0" xfId="36" applyFont="1" applyAlignment="1">
      <alignment wrapText="1"/>
    </xf>
    <xf numFmtId="0" fontId="123" fillId="0" borderId="0" xfId="36" applyFont="1" applyAlignment="1">
      <alignment horizontal="left" wrapText="1"/>
    </xf>
    <xf numFmtId="0" fontId="122" fillId="0" borderId="0" xfId="36" applyFont="1" applyAlignment="1">
      <alignment horizontal="center" wrapText="1"/>
    </xf>
    <xf numFmtId="4" fontId="70" fillId="0" borderId="0" xfId="0" applyNumberFormat="1" applyFont="1" applyAlignment="1">
      <alignment vertical="center"/>
    </xf>
    <xf numFmtId="4" fontId="70" fillId="0" borderId="0" xfId="0" applyNumberFormat="1" applyFont="1"/>
    <xf numFmtId="4" fontId="84" fillId="0" borderId="0" xfId="0" applyNumberFormat="1" applyFont="1" applyAlignment="1">
      <alignment vertical="center"/>
    </xf>
    <xf numFmtId="0" fontId="98" fillId="0" borderId="0" xfId="0" applyFont="1"/>
    <xf numFmtId="2" fontId="84" fillId="0" borderId="0" xfId="0" applyNumberFormat="1" applyFont="1" applyAlignment="1">
      <alignment vertical="center"/>
    </xf>
    <xf numFmtId="4" fontId="84" fillId="0" borderId="0" xfId="0" applyNumberFormat="1" applyFont="1" applyAlignment="1">
      <alignment vertical="center" wrapText="1"/>
    </xf>
    <xf numFmtId="4" fontId="97" fillId="0" borderId="0" xfId="0" applyNumberFormat="1" applyFont="1" applyAlignment="1">
      <alignment horizontal="right" vertical="center"/>
    </xf>
    <xf numFmtId="2" fontId="96" fillId="0" borderId="0" xfId="0" applyNumberFormat="1" applyFont="1" applyAlignment="1">
      <alignment horizontal="right" vertical="center"/>
    </xf>
    <xf numFmtId="4" fontId="96" fillId="0" borderId="0" xfId="0" applyNumberFormat="1" applyFont="1" applyAlignment="1">
      <alignment horizontal="right" vertical="center"/>
    </xf>
    <xf numFmtId="4" fontId="96" fillId="0" borderId="0" xfId="0" applyNumberFormat="1" applyFont="1" applyAlignment="1">
      <alignment horizontal="right" vertical="center" wrapText="1"/>
    </xf>
    <xf numFmtId="2" fontId="96" fillId="0" borderId="0" xfId="0" applyNumberFormat="1" applyFont="1" applyAlignment="1">
      <alignment horizontal="right" vertical="center" wrapText="1"/>
    </xf>
    <xf numFmtId="0" fontId="96" fillId="0" borderId="0" xfId="0" applyFont="1"/>
    <xf numFmtId="178" fontId="70" fillId="0" borderId="0" xfId="0" applyNumberFormat="1" applyFont="1" applyAlignment="1">
      <alignment horizontal="right" vertical="center"/>
    </xf>
    <xf numFmtId="4" fontId="70" fillId="0" borderId="0" xfId="0" applyNumberFormat="1" applyFont="1" applyAlignment="1">
      <alignment horizontal="right" vertical="center"/>
    </xf>
    <xf numFmtId="4" fontId="103" fillId="0" borderId="0" xfId="0" applyNumberFormat="1" applyFont="1" applyAlignment="1">
      <alignment horizontal="right" vertical="center" wrapText="1"/>
    </xf>
    <xf numFmtId="0" fontId="96" fillId="0" borderId="0" xfId="0" applyFont="1" applyAlignment="1">
      <alignment horizontal="right" vertical="center"/>
    </xf>
    <xf numFmtId="49" fontId="0" fillId="0" borderId="0" xfId="0" applyNumberFormat="1" applyAlignment="1">
      <alignment horizontal="center" vertical="center" wrapText="1"/>
    </xf>
    <xf numFmtId="4" fontId="18" fillId="0" borderId="0" xfId="0" applyNumberFormat="1" applyFont="1" applyAlignment="1">
      <alignment horizontal="left" vertical="center" wrapText="1"/>
    </xf>
    <xf numFmtId="4" fontId="18" fillId="0" borderId="0" xfId="0" applyNumberFormat="1" applyFont="1" applyAlignment="1">
      <alignment horizontal="center" vertical="center" wrapText="1"/>
    </xf>
    <xf numFmtId="4" fontId="0" fillId="0" borderId="0" xfId="0" applyNumberFormat="1" applyAlignment="1">
      <alignment horizontal="right" vertical="center" wrapText="1"/>
    </xf>
    <xf numFmtId="4" fontId="0" fillId="0" borderId="0" xfId="57" applyNumberFormat="1" applyFont="1" applyFill="1" applyBorder="1" applyAlignment="1" applyProtection="1">
      <alignment horizontal="right" vertical="center"/>
    </xf>
    <xf numFmtId="4" fontId="0" fillId="0" borderId="0" xfId="0" applyNumberFormat="1" applyAlignment="1">
      <alignment horizontal="right" vertical="center"/>
    </xf>
    <xf numFmtId="49" fontId="0" fillId="0" borderId="0" xfId="0" applyNumberFormat="1" applyAlignment="1">
      <alignment horizontal="center" vertical="center"/>
    </xf>
    <xf numFmtId="0" fontId="24" fillId="0" borderId="0" xfId="0" applyFont="1" applyAlignment="1">
      <alignment horizontal="left" vertical="center"/>
    </xf>
    <xf numFmtId="4" fontId="25" fillId="0" borderId="0" xfId="0" applyNumberFormat="1" applyFont="1" applyAlignment="1">
      <alignment horizontal="center" vertical="center" wrapText="1"/>
    </xf>
    <xf numFmtId="4" fontId="25" fillId="0" borderId="0" xfId="0" applyNumberFormat="1" applyFont="1" applyAlignment="1">
      <alignment horizontal="right" vertical="center" wrapText="1"/>
    </xf>
    <xf numFmtId="4" fontId="25" fillId="0" borderId="0" xfId="57" applyNumberFormat="1" applyFont="1" applyFill="1" applyBorder="1" applyAlignment="1" applyProtection="1">
      <alignment horizontal="right" vertical="center"/>
    </xf>
    <xf numFmtId="4" fontId="18" fillId="0" borderId="0" xfId="0" applyNumberFormat="1" applyFont="1" applyAlignment="1">
      <alignment horizontal="right" vertical="center"/>
    </xf>
    <xf numFmtId="4" fontId="0" fillId="0" borderId="0" xfId="0" applyNumberFormat="1" applyAlignment="1">
      <alignment horizontal="left" vertical="center" wrapText="1"/>
    </xf>
    <xf numFmtId="4" fontId="0" fillId="0" borderId="0" xfId="0" applyNumberFormat="1" applyAlignment="1">
      <alignment horizontal="center" vertical="center" wrapText="1"/>
    </xf>
    <xf numFmtId="4" fontId="18" fillId="0" borderId="0" xfId="0" applyNumberFormat="1" applyFont="1" applyAlignment="1">
      <alignment horizontal="left" vertical="center"/>
    </xf>
    <xf numFmtId="0" fontId="18" fillId="0" borderId="0" xfId="0" applyFont="1" applyAlignment="1">
      <alignment horizontal="left" vertical="center" wrapText="1"/>
    </xf>
    <xf numFmtId="165" fontId="18" fillId="0" borderId="0" xfId="0" applyNumberFormat="1" applyFont="1" applyAlignment="1">
      <alignment horizontal="right" vertical="center"/>
    </xf>
    <xf numFmtId="49" fontId="0" fillId="0" borderId="10" xfId="0" applyNumberFormat="1" applyBorder="1" applyAlignment="1">
      <alignment horizontal="center" vertical="center" wrapText="1"/>
    </xf>
    <xf numFmtId="0" fontId="18" fillId="0" borderId="10" xfId="0" applyFont="1" applyBorder="1" applyAlignment="1">
      <alignment horizontal="left" vertical="center" wrapText="1"/>
    </xf>
    <xf numFmtId="4" fontId="0" fillId="0" borderId="10" xfId="0" applyNumberFormat="1" applyBorder="1" applyAlignment="1">
      <alignment horizontal="center" vertical="center" wrapText="1"/>
    </xf>
    <xf numFmtId="4" fontId="0" fillId="0" borderId="10" xfId="0" applyNumberFormat="1" applyBorder="1" applyAlignment="1">
      <alignment horizontal="right" vertical="center" wrapText="1"/>
    </xf>
    <xf numFmtId="4" fontId="0" fillId="0" borderId="10" xfId="57" applyNumberFormat="1" applyFont="1" applyFill="1" applyBorder="1" applyAlignment="1" applyProtection="1">
      <alignment horizontal="right" vertical="center"/>
    </xf>
    <xf numFmtId="165" fontId="18" fillId="0" borderId="10" xfId="0" applyNumberFormat="1" applyFont="1" applyBorder="1" applyAlignment="1">
      <alignment horizontal="right" vertical="center"/>
    </xf>
    <xf numFmtId="4" fontId="20" fillId="0" borderId="0" xfId="0" applyNumberFormat="1" applyFont="1" applyAlignment="1">
      <alignment horizontal="right" vertical="center"/>
    </xf>
    <xf numFmtId="4" fontId="0" fillId="0" borderId="0" xfId="0" applyNumberFormat="1" applyAlignment="1">
      <alignment horizontal="left" vertical="center"/>
    </xf>
    <xf numFmtId="4" fontId="20" fillId="0" borderId="10" xfId="0" applyNumberFormat="1" applyFont="1" applyBorder="1" applyAlignment="1">
      <alignment horizontal="left" vertical="center"/>
    </xf>
    <xf numFmtId="165" fontId="18" fillId="0" borderId="0" xfId="0" applyNumberFormat="1" applyFont="1" applyAlignment="1">
      <alignment horizontal="right" vertical="center" wrapText="1"/>
    </xf>
    <xf numFmtId="49" fontId="0" fillId="0" borderId="11" xfId="0" applyNumberFormat="1" applyBorder="1" applyAlignment="1">
      <alignment horizontal="center" vertical="center" wrapText="1"/>
    </xf>
    <xf numFmtId="4" fontId="18" fillId="0" borderId="11" xfId="0" applyNumberFormat="1" applyFont="1" applyBorder="1" applyAlignment="1">
      <alignment horizontal="left" vertical="center"/>
    </xf>
    <xf numFmtId="4" fontId="0" fillId="0" borderId="11" xfId="0" applyNumberFormat="1" applyBorder="1" applyAlignment="1">
      <alignment horizontal="center" vertical="center" wrapText="1"/>
    </xf>
    <xf numFmtId="4" fontId="0" fillId="0" borderId="11" xfId="0" applyNumberFormat="1" applyBorder="1" applyAlignment="1">
      <alignment horizontal="right" vertical="center" wrapText="1"/>
    </xf>
    <xf numFmtId="4" fontId="0" fillId="0" borderId="11" xfId="57" applyNumberFormat="1" applyFont="1" applyFill="1" applyBorder="1" applyAlignment="1" applyProtection="1">
      <alignment horizontal="right" vertical="center"/>
    </xf>
    <xf numFmtId="165" fontId="18" fillId="0" borderId="11" xfId="0" applyNumberFormat="1" applyFont="1" applyBorder="1" applyAlignment="1">
      <alignment horizontal="right" vertical="center" wrapText="1"/>
    </xf>
    <xf numFmtId="4" fontId="0" fillId="0" borderId="0" xfId="0" applyNumberFormat="1" applyAlignment="1">
      <alignment horizontal="center" vertical="center"/>
    </xf>
    <xf numFmtId="165" fontId="0" fillId="0" borderId="0" xfId="0" applyNumberFormat="1" applyAlignment="1">
      <alignment horizontal="right" vertical="center"/>
    </xf>
    <xf numFmtId="4" fontId="18" fillId="0" borderId="0" xfId="57" applyNumberFormat="1" applyFont="1" applyFill="1" applyBorder="1" applyAlignment="1" applyProtection="1">
      <alignment horizontal="right" vertical="center"/>
    </xf>
    <xf numFmtId="4" fontId="27" fillId="0" borderId="0" xfId="21" applyNumberFormat="1" applyFont="1" applyAlignment="1">
      <alignment vertical="top"/>
    </xf>
    <xf numFmtId="4" fontId="20" fillId="0" borderId="10" xfId="0" applyNumberFormat="1" applyFont="1" applyBorder="1" applyAlignment="1">
      <alignment horizontal="right" vertical="center"/>
    </xf>
    <xf numFmtId="4" fontId="18" fillId="0" borderId="10" xfId="0" applyNumberFormat="1" applyFont="1" applyBorder="1" applyAlignment="1">
      <alignment horizontal="center" vertical="center" wrapText="1"/>
    </xf>
    <xf numFmtId="4" fontId="18" fillId="0" borderId="10" xfId="0" applyNumberFormat="1" applyFont="1" applyBorder="1" applyAlignment="1">
      <alignment horizontal="right" vertical="center" wrapText="1"/>
    </xf>
    <xf numFmtId="165" fontId="18" fillId="0" borderId="10" xfId="0" applyNumberFormat="1" applyFont="1" applyBorder="1" applyAlignment="1">
      <alignment horizontal="right" vertical="center" wrapText="1"/>
    </xf>
    <xf numFmtId="4" fontId="18" fillId="0" borderId="10" xfId="0" applyNumberFormat="1" applyFont="1" applyBorder="1" applyAlignment="1">
      <alignment horizontal="left" vertical="center"/>
    </xf>
    <xf numFmtId="4" fontId="18" fillId="0" borderId="0" xfId="0" applyNumberFormat="1" applyFont="1" applyAlignment="1">
      <alignment horizontal="right" vertical="center" wrapText="1"/>
    </xf>
    <xf numFmtId="0" fontId="26" fillId="0" borderId="10" xfId="0" applyFont="1" applyBorder="1" applyAlignment="1">
      <alignment horizontal="center" vertical="center"/>
    </xf>
    <xf numFmtId="1" fontId="0" fillId="0" borderId="0" xfId="0" applyNumberFormat="1" applyAlignment="1">
      <alignment horizontal="center" vertical="center"/>
    </xf>
    <xf numFmtId="0" fontId="0" fillId="0" borderId="0" xfId="0" applyAlignment="1">
      <alignment horizontal="left" vertical="center" wrapText="1"/>
    </xf>
    <xf numFmtId="1" fontId="18" fillId="0" borderId="0" xfId="0" applyNumberFormat="1" applyFont="1" applyAlignment="1">
      <alignment horizontal="center" vertical="center"/>
    </xf>
    <xf numFmtId="49" fontId="21" fillId="0" borderId="0" xfId="0" applyNumberFormat="1" applyFont="1" applyAlignment="1">
      <alignment horizontal="center" vertical="center"/>
    </xf>
    <xf numFmtId="0" fontId="21" fillId="0" borderId="0" xfId="0" applyFont="1" applyAlignment="1">
      <alignment horizontal="left" vertical="center" wrapText="1"/>
    </xf>
    <xf numFmtId="4" fontId="21" fillId="0" borderId="0" xfId="0" applyNumberFormat="1" applyFont="1" applyAlignment="1">
      <alignment horizontal="center" vertical="center" wrapText="1"/>
    </xf>
    <xf numFmtId="4" fontId="21" fillId="0" borderId="0" xfId="0" applyNumberFormat="1" applyFont="1" applyAlignment="1">
      <alignment horizontal="right" vertical="center" wrapText="1"/>
    </xf>
    <xf numFmtId="1" fontId="0" fillId="0" borderId="10" xfId="0" applyNumberFormat="1" applyBorder="1" applyAlignment="1">
      <alignment horizontal="center" vertical="center"/>
    </xf>
    <xf numFmtId="0" fontId="21" fillId="0" borderId="10" xfId="0" applyFont="1" applyBorder="1" applyAlignment="1">
      <alignment vertical="top" wrapText="1"/>
    </xf>
    <xf numFmtId="4" fontId="21" fillId="0" borderId="10" xfId="0" applyNumberFormat="1" applyFont="1" applyBorder="1" applyAlignment="1">
      <alignment horizontal="center" wrapText="1"/>
    </xf>
    <xf numFmtId="4" fontId="21" fillId="0" borderId="10" xfId="0" applyNumberFormat="1" applyFont="1" applyBorder="1" applyAlignment="1">
      <alignment horizontal="right" wrapText="1"/>
    </xf>
    <xf numFmtId="0" fontId="0" fillId="0" borderId="0" xfId="0" applyAlignment="1">
      <alignment horizontal="center" vertical="center"/>
    </xf>
    <xf numFmtId="0" fontId="22" fillId="0" borderId="0" xfId="0" applyFont="1" applyAlignment="1">
      <alignment horizontal="center"/>
    </xf>
    <xf numFmtId="49" fontId="0" fillId="0" borderId="12" xfId="0" applyNumberFormat="1" applyBorder="1" applyAlignment="1">
      <alignment horizontal="center" vertical="center"/>
    </xf>
    <xf numFmtId="0" fontId="0" fillId="0" borderId="12" xfId="0" applyBorder="1" applyAlignment="1">
      <alignment horizontal="left" vertical="center" wrapText="1"/>
    </xf>
    <xf numFmtId="4" fontId="0" fillId="0" borderId="12" xfId="0" applyNumberFormat="1" applyBorder="1" applyAlignment="1">
      <alignment horizontal="center" vertical="center" wrapText="1"/>
    </xf>
    <xf numFmtId="4" fontId="0" fillId="0" borderId="12" xfId="0" applyNumberFormat="1" applyBorder="1" applyAlignment="1">
      <alignment horizontal="right" vertical="center" wrapText="1"/>
    </xf>
    <xf numFmtId="1" fontId="20" fillId="0" borderId="0" xfId="0" applyNumberFormat="1" applyFont="1" applyAlignment="1">
      <alignment horizontal="center" vertical="center"/>
    </xf>
    <xf numFmtId="0" fontId="20" fillId="0" borderId="0" xfId="0" applyFont="1" applyAlignment="1">
      <alignment horizontal="left" vertical="center" wrapText="1"/>
    </xf>
    <xf numFmtId="1" fontId="114" fillId="0" borderId="0" xfId="0" applyNumberFormat="1" applyFont="1" applyAlignment="1">
      <alignment horizontal="center" vertical="center"/>
    </xf>
    <xf numFmtId="0" fontId="114" fillId="0" borderId="0" xfId="0" applyFont="1" applyAlignment="1">
      <alignment horizontal="left" vertical="center" wrapText="1"/>
    </xf>
    <xf numFmtId="4" fontId="114" fillId="0" borderId="0" xfId="0" applyNumberFormat="1" applyFont="1" applyAlignment="1">
      <alignment horizontal="center" vertical="center" wrapText="1"/>
    </xf>
    <xf numFmtId="4" fontId="114" fillId="0" borderId="0" xfId="0" applyNumberFormat="1" applyFont="1" applyAlignment="1">
      <alignment horizontal="right" vertical="center" wrapText="1"/>
    </xf>
    <xf numFmtId="0" fontId="116" fillId="0" borderId="0" xfId="0" applyFont="1" applyAlignment="1">
      <alignment vertical="top" wrapText="1"/>
    </xf>
    <xf numFmtId="4" fontId="116" fillId="0" borderId="0" xfId="0" applyNumberFormat="1" applyFont="1" applyAlignment="1">
      <alignment horizontal="center" wrapText="1"/>
    </xf>
    <xf numFmtId="4" fontId="116" fillId="0" borderId="0" xfId="0" applyNumberFormat="1" applyFont="1" applyAlignment="1">
      <alignment horizontal="right" wrapText="1"/>
    </xf>
    <xf numFmtId="0" fontId="21" fillId="0" borderId="0" xfId="0" applyFont="1" applyAlignment="1">
      <alignment horizontal="center" wrapText="1"/>
    </xf>
    <xf numFmtId="0" fontId="0" fillId="0" borderId="0" xfId="0" applyAlignment="1">
      <alignment horizontal="left" vertical="center"/>
    </xf>
    <xf numFmtId="4" fontId="22" fillId="0" borderId="0" xfId="0" applyNumberFormat="1" applyFont="1" applyAlignment="1" applyProtection="1">
      <alignment horizontal="right" wrapText="1"/>
      <protection locked="0"/>
    </xf>
    <xf numFmtId="4" fontId="21" fillId="0" borderId="0" xfId="0" applyNumberFormat="1" applyFont="1" applyAlignment="1">
      <alignment horizontal="right" vertical="center"/>
    </xf>
    <xf numFmtId="4" fontId="0" fillId="0" borderId="10" xfId="0" applyNumberFormat="1" applyBorder="1" applyAlignment="1">
      <alignment horizontal="right" vertical="center"/>
    </xf>
    <xf numFmtId="4" fontId="0" fillId="0" borderId="12" xfId="0" applyNumberFormat="1" applyBorder="1" applyAlignment="1">
      <alignment horizontal="right" vertical="center"/>
    </xf>
    <xf numFmtId="4" fontId="114" fillId="0" borderId="0" xfId="0" applyNumberFormat="1" applyFont="1" applyAlignment="1">
      <alignment horizontal="right" vertical="center"/>
    </xf>
    <xf numFmtId="4" fontId="0" fillId="0" borderId="0" xfId="57" applyNumberFormat="1" applyFont="1" applyFill="1" applyBorder="1" applyAlignment="1" applyProtection="1">
      <alignment horizontal="right" wrapText="1"/>
    </xf>
    <xf numFmtId="49" fontId="0" fillId="0" borderId="10" xfId="0" applyNumberFormat="1" applyBorder="1" applyAlignment="1">
      <alignment horizontal="center" vertical="center"/>
    </xf>
    <xf numFmtId="0" fontId="0" fillId="0" borderId="10" xfId="0" applyBorder="1" applyAlignment="1">
      <alignment horizontal="left" vertical="center" wrapText="1"/>
    </xf>
    <xf numFmtId="0" fontId="0" fillId="0" borderId="0" xfId="0" applyAlignment="1">
      <alignment horizontal="center" vertical="center" wrapText="1"/>
    </xf>
    <xf numFmtId="1" fontId="0" fillId="0" borderId="0" xfId="0" applyNumberFormat="1" applyAlignment="1">
      <alignment horizontal="center" vertical="center" wrapText="1"/>
    </xf>
    <xf numFmtId="1" fontId="0" fillId="0" borderId="0" xfId="0" applyNumberFormat="1" applyAlignment="1">
      <alignment horizontal="left" vertical="center" wrapText="1"/>
    </xf>
    <xf numFmtId="0" fontId="23" fillId="0" borderId="0" xfId="39" applyFont="1" applyAlignment="1">
      <alignment horizontal="justify" vertical="top" wrapText="1"/>
    </xf>
    <xf numFmtId="49" fontId="21" fillId="0" borderId="0" xfId="0" applyNumberFormat="1" applyFont="1" applyAlignment="1">
      <alignment horizontal="left" vertical="top" wrapText="1"/>
    </xf>
    <xf numFmtId="4" fontId="0" fillId="0" borderId="10" xfId="0" applyNumberFormat="1" applyBorder="1" applyAlignment="1">
      <alignment horizontal="left" vertical="center" wrapText="1"/>
    </xf>
    <xf numFmtId="4" fontId="0" fillId="0" borderId="10" xfId="0" applyNumberFormat="1" applyBorder="1" applyAlignment="1">
      <alignment horizontal="center" vertical="center"/>
    </xf>
    <xf numFmtId="0" fontId="114" fillId="0" borderId="0" xfId="0" applyFont="1" applyAlignment="1">
      <alignment horizontal="center" vertical="center"/>
    </xf>
    <xf numFmtId="49" fontId="18" fillId="0" borderId="0" xfId="0" applyNumberFormat="1" applyFont="1" applyAlignment="1">
      <alignment horizontal="center" vertical="center"/>
    </xf>
    <xf numFmtId="0" fontId="21" fillId="0" borderId="0" xfId="0" applyFont="1" applyAlignment="1">
      <alignment horizontal="center"/>
    </xf>
    <xf numFmtId="4" fontId="0" fillId="0" borderId="0" xfId="0" applyNumberFormat="1" applyAlignment="1">
      <alignment horizontal="left" wrapText="1"/>
    </xf>
    <xf numFmtId="0" fontId="21" fillId="0" borderId="10" xfId="0" applyFont="1" applyBorder="1" applyAlignment="1">
      <alignment horizontal="left" vertical="top" wrapText="1"/>
    </xf>
    <xf numFmtId="0" fontId="18" fillId="0" borderId="0" xfId="0" applyFont="1" applyAlignment="1">
      <alignment horizontal="center" vertical="center"/>
    </xf>
    <xf numFmtId="0" fontId="22" fillId="0" borderId="0" xfId="0" applyFont="1" applyAlignment="1">
      <alignment horizontal="left" vertical="center" wrapText="1"/>
    </xf>
    <xf numFmtId="0" fontId="0" fillId="0" borderId="10" xfId="0" applyBorder="1" applyAlignment="1">
      <alignment horizontal="center" vertical="center"/>
    </xf>
    <xf numFmtId="0" fontId="117" fillId="0" borderId="0" xfId="0" applyFont="1" applyAlignment="1">
      <alignment horizontal="left" vertical="center" wrapText="1"/>
    </xf>
    <xf numFmtId="1" fontId="20" fillId="0" borderId="0" xfId="0" applyNumberFormat="1" applyFont="1" applyAlignment="1">
      <alignment horizontal="center" vertical="center" wrapText="1"/>
    </xf>
    <xf numFmtId="1" fontId="0" fillId="0" borderId="10" xfId="0" applyNumberFormat="1" applyBorder="1" applyAlignment="1">
      <alignment horizontal="center" vertical="center" wrapText="1"/>
    </xf>
    <xf numFmtId="0" fontId="0" fillId="0" borderId="10" xfId="0" applyBorder="1" applyAlignment="1">
      <alignment horizontal="center" vertical="center" wrapText="1"/>
    </xf>
    <xf numFmtId="1" fontId="114" fillId="0" borderId="0" xfId="0" applyNumberFormat="1" applyFont="1" applyAlignment="1">
      <alignment horizontal="center" vertical="center" wrapText="1"/>
    </xf>
    <xf numFmtId="0" fontId="114" fillId="0" borderId="0" xfId="0" applyFont="1" applyAlignment="1">
      <alignment horizontal="center" vertical="center" wrapText="1"/>
    </xf>
    <xf numFmtId="0" fontId="21" fillId="0" borderId="0" xfId="0" applyFont="1" applyAlignment="1">
      <alignment horizontal="center" vertical="center" wrapText="1"/>
    </xf>
    <xf numFmtId="1" fontId="21" fillId="0" borderId="0" xfId="0" applyNumberFormat="1" applyFont="1" applyAlignment="1">
      <alignment horizontal="center" vertical="center" wrapText="1"/>
    </xf>
    <xf numFmtId="4" fontId="21" fillId="0" borderId="0" xfId="0" applyNumberFormat="1" applyFont="1" applyAlignment="1">
      <alignment horizontal="left" vertical="center" wrapText="1"/>
    </xf>
    <xf numFmtId="4" fontId="22" fillId="0" borderId="0" xfId="0" applyNumberFormat="1" applyFont="1" applyAlignment="1">
      <alignment horizontal="left" vertical="top" wrapText="1"/>
    </xf>
    <xf numFmtId="0" fontId="22" fillId="0" borderId="0" xfId="0" applyFont="1" applyAlignment="1">
      <alignment vertical="top" wrapText="1"/>
    </xf>
    <xf numFmtId="0" fontId="43" fillId="0" borderId="0" xfId="0" applyFont="1" applyAlignment="1">
      <alignment vertical="top" wrapText="1"/>
    </xf>
    <xf numFmtId="0" fontId="44" fillId="0" borderId="0" xfId="0" applyFont="1" applyAlignment="1">
      <alignment horizontal="right"/>
    </xf>
    <xf numFmtId="167" fontId="44" fillId="0" borderId="0" xfId="0" applyNumberFormat="1" applyFont="1" applyAlignment="1">
      <alignment horizontal="right" shrinkToFit="1"/>
    </xf>
    <xf numFmtId="0" fontId="114" fillId="0" borderId="0" xfId="0" applyFont="1" applyAlignment="1">
      <alignment horizontal="left" vertical="center"/>
    </xf>
    <xf numFmtId="0" fontId="18" fillId="0" borderId="0" xfId="0" applyFont="1" applyAlignment="1">
      <alignment horizontal="left" vertical="center"/>
    </xf>
    <xf numFmtId="4" fontId="18" fillId="0" borderId="0" xfId="0" applyNumberFormat="1" applyFont="1" applyAlignment="1">
      <alignment horizontal="left" vertical="top" wrapText="1"/>
    </xf>
    <xf numFmtId="0" fontId="22" fillId="0" borderId="0" xfId="0" applyFont="1" applyAlignment="1">
      <alignment vertical="center" wrapText="1"/>
    </xf>
    <xf numFmtId="4" fontId="0" fillId="0" borderId="0" xfId="38" applyNumberFormat="1" applyFont="1" applyAlignment="1">
      <alignment vertical="top" wrapText="1"/>
    </xf>
    <xf numFmtId="4" fontId="0" fillId="0" borderId="10" xfId="38" applyNumberFormat="1" applyFont="1" applyBorder="1" applyAlignment="1">
      <alignment vertical="top" wrapText="1"/>
    </xf>
    <xf numFmtId="4" fontId="20" fillId="0" borderId="0" xfId="38" applyNumberFormat="1" applyFont="1" applyAlignment="1">
      <alignment vertical="top" wrapText="1"/>
    </xf>
    <xf numFmtId="49" fontId="114" fillId="0" borderId="0" xfId="0" applyNumberFormat="1" applyFont="1" applyAlignment="1">
      <alignment horizontal="center" vertical="center"/>
    </xf>
    <xf numFmtId="4" fontId="114" fillId="0" borderId="0" xfId="38" applyNumberFormat="1" applyFont="1" applyAlignment="1">
      <alignment vertical="top" wrapText="1"/>
    </xf>
    <xf numFmtId="11" fontId="21" fillId="0" borderId="0" xfId="0" applyNumberFormat="1" applyFont="1" applyAlignment="1">
      <alignment horizontal="justify" vertical="top" wrapText="1"/>
    </xf>
    <xf numFmtId="2" fontId="21" fillId="0" borderId="0" xfId="57" applyNumberFormat="1" applyFont="1" applyFill="1" applyAlignment="1" applyProtection="1">
      <alignment horizontal="right" wrapText="1"/>
    </xf>
    <xf numFmtId="4" fontId="21" fillId="0" borderId="0" xfId="57" applyNumberFormat="1" applyFont="1" applyFill="1" applyBorder="1" applyAlignment="1" applyProtection="1">
      <alignment horizontal="right" wrapText="1"/>
    </xf>
    <xf numFmtId="2" fontId="0" fillId="0" borderId="10" xfId="57" applyNumberFormat="1" applyFont="1" applyFill="1" applyBorder="1" applyAlignment="1" applyProtection="1">
      <alignment horizontal="right" wrapText="1"/>
    </xf>
    <xf numFmtId="2" fontId="0" fillId="0" borderId="0" xfId="57" applyNumberFormat="1" applyFont="1" applyFill="1" applyAlignment="1" applyProtection="1">
      <alignment horizontal="right" wrapText="1"/>
    </xf>
    <xf numFmtId="0" fontId="127" fillId="0" borderId="0" xfId="0" applyFont="1" applyAlignment="1">
      <alignment horizontal="left" vertical="center" wrapText="1"/>
    </xf>
    <xf numFmtId="49" fontId="114" fillId="0" borderId="0" xfId="0" applyNumberFormat="1" applyFont="1" applyAlignment="1">
      <alignment horizontal="center" vertical="center" wrapText="1"/>
    </xf>
    <xf numFmtId="0" fontId="116" fillId="0" borderId="0" xfId="0" applyFont="1" applyAlignment="1">
      <alignment horizontal="left" vertical="center" wrapText="1"/>
    </xf>
    <xf numFmtId="4" fontId="114" fillId="0" borderId="0" xfId="0" applyNumberFormat="1" applyFont="1" applyAlignment="1">
      <alignment horizontal="center" vertical="center"/>
    </xf>
    <xf numFmtId="2" fontId="21" fillId="0" borderId="10" xfId="57" applyNumberFormat="1" applyFont="1" applyFill="1" applyBorder="1" applyAlignment="1" applyProtection="1">
      <alignment horizontal="right" wrapText="1"/>
    </xf>
    <xf numFmtId="0" fontId="22" fillId="0" borderId="0" xfId="31" applyFont="1" applyAlignment="1">
      <alignment horizontal="left" vertical="top" wrapText="1"/>
    </xf>
    <xf numFmtId="11" fontId="0" fillId="0" borderId="0" xfId="0" applyNumberFormat="1" applyAlignment="1">
      <alignment horizontal="left" vertical="top" wrapText="1"/>
    </xf>
    <xf numFmtId="1" fontId="31" fillId="0" borderId="10" xfId="0" applyNumberFormat="1" applyFont="1" applyBorder="1" applyAlignment="1">
      <alignment horizontal="center" vertical="center"/>
    </xf>
    <xf numFmtId="0" fontId="31" fillId="0" borderId="10" xfId="0" applyFont="1" applyBorder="1" applyAlignment="1">
      <alignment horizontal="left" vertical="top" wrapText="1"/>
    </xf>
    <xf numFmtId="0" fontId="0" fillId="0" borderId="10" xfId="0" applyBorder="1" applyAlignment="1">
      <alignment vertical="top" wrapText="1"/>
    </xf>
    <xf numFmtId="0" fontId="18" fillId="0" borderId="0" xfId="0" applyFont="1" applyAlignment="1">
      <alignment horizontal="center" vertical="center" wrapText="1"/>
    </xf>
    <xf numFmtId="2" fontId="0" fillId="0" borderId="0" xfId="57" applyNumberFormat="1" applyFont="1" applyFill="1" applyBorder="1" applyAlignment="1" applyProtection="1">
      <alignment horizontal="right" wrapText="1"/>
    </xf>
    <xf numFmtId="2" fontId="114" fillId="0" borderId="0" xfId="57" applyNumberFormat="1" applyFont="1" applyFill="1" applyAlignment="1" applyProtection="1">
      <alignment horizontal="right" wrapText="1"/>
    </xf>
    <xf numFmtId="0" fontId="115" fillId="0" borderId="0" xfId="0" applyFont="1" applyAlignment="1">
      <alignment horizontal="left" vertical="center" wrapText="1"/>
    </xf>
    <xf numFmtId="0" fontId="20" fillId="0" borderId="10" xfId="0" applyFont="1" applyBorder="1" applyAlignment="1">
      <alignment horizontal="center" vertical="center"/>
    </xf>
    <xf numFmtId="49" fontId="20" fillId="0" borderId="10" xfId="42" applyNumberFormat="1" applyFont="1" applyFill="1" applyBorder="1" applyAlignment="1">
      <alignment horizontal="left"/>
    </xf>
    <xf numFmtId="0" fontId="21" fillId="0" borderId="10" xfId="42" applyFont="1" applyFill="1" applyBorder="1" applyAlignment="1">
      <alignment horizontal="center" wrapText="1"/>
    </xf>
    <xf numFmtId="169" fontId="21" fillId="0" borderId="10" xfId="42" applyNumberFormat="1" applyFont="1" applyFill="1" applyBorder="1" applyAlignment="1">
      <alignment horizontal="right"/>
    </xf>
    <xf numFmtId="0" fontId="21" fillId="0" borderId="0" xfId="0" applyFont="1" applyAlignment="1">
      <alignment horizontal="center" vertical="center"/>
    </xf>
    <xf numFmtId="0" fontId="21" fillId="0" borderId="0" xfId="42" applyFont="1" applyFill="1" applyBorder="1" applyAlignment="1">
      <alignment horizontal="center" wrapText="1"/>
    </xf>
    <xf numFmtId="169" fontId="21" fillId="0" borderId="0" xfId="42" applyNumberFormat="1" applyFont="1" applyFill="1" applyBorder="1" applyAlignment="1">
      <alignment horizontal="right"/>
    </xf>
    <xf numFmtId="2" fontId="21" fillId="0" borderId="0" xfId="42" applyNumberFormat="1" applyFont="1" applyFill="1" applyBorder="1" applyAlignment="1">
      <alignment horizontal="center"/>
    </xf>
    <xf numFmtId="0" fontId="21" fillId="0" borderId="0" xfId="42" applyFont="1" applyFill="1" applyBorder="1" applyAlignment="1">
      <alignment horizontal="justify" vertical="top"/>
    </xf>
    <xf numFmtId="2" fontId="21" fillId="0" borderId="0" xfId="0" applyNumberFormat="1" applyFont="1" applyAlignment="1">
      <alignment horizontal="center"/>
    </xf>
    <xf numFmtId="169" fontId="21" fillId="0" borderId="0" xfId="0" applyNumberFormat="1" applyFont="1" applyAlignment="1">
      <alignment horizontal="right"/>
    </xf>
    <xf numFmtId="169" fontId="21" fillId="0" borderId="0" xfId="42" applyNumberFormat="1" applyFont="1" applyFill="1" applyBorder="1" applyAlignment="1">
      <alignment horizontal="right" wrapText="1"/>
    </xf>
    <xf numFmtId="0" fontId="21" fillId="0" borderId="0" xfId="0" applyFont="1" applyAlignment="1">
      <alignment horizontal="right" wrapText="1"/>
    </xf>
    <xf numFmtId="0" fontId="21" fillId="0" borderId="10" xfId="0" applyFont="1" applyBorder="1" applyAlignment="1">
      <alignment horizontal="center" vertical="center"/>
    </xf>
    <xf numFmtId="2" fontId="40" fillId="0" borderId="10" xfId="57" applyNumberFormat="1" applyFont="1" applyFill="1" applyBorder="1" applyAlignment="1" applyProtection="1">
      <alignment horizontal="right" wrapText="1"/>
    </xf>
    <xf numFmtId="4" fontId="29" fillId="0" borderId="0" xfId="0" applyNumberFormat="1" applyFont="1" applyAlignment="1" applyProtection="1">
      <alignment horizontal="right" wrapText="1"/>
      <protection locked="0"/>
    </xf>
    <xf numFmtId="4" fontId="22" fillId="0" borderId="10" xfId="0" applyNumberFormat="1" applyFont="1" applyBorder="1" applyAlignment="1" applyProtection="1">
      <alignment horizontal="right" wrapText="1"/>
      <protection locked="0"/>
    </xf>
    <xf numFmtId="4" fontId="115" fillId="0" borderId="0" xfId="0" applyNumberFormat="1" applyFont="1" applyAlignment="1" applyProtection="1">
      <alignment horizontal="right" wrapText="1"/>
      <protection locked="0"/>
    </xf>
    <xf numFmtId="2" fontId="0" fillId="0" borderId="0" xfId="0" applyNumberFormat="1" applyAlignment="1" applyProtection="1">
      <alignment horizontal="left" vertical="top" wrapText="1"/>
      <protection locked="0"/>
    </xf>
    <xf numFmtId="2" fontId="33" fillId="0" borderId="0" xfId="0" applyNumberFormat="1" applyFont="1" applyAlignment="1" applyProtection="1">
      <alignment horizontal="left" vertical="top" wrapText="1"/>
      <protection locked="0"/>
    </xf>
    <xf numFmtId="164" fontId="29" fillId="0" borderId="0" xfId="57" applyFont="1" applyFill="1" applyBorder="1" applyAlignment="1" applyProtection="1">
      <alignment horizontal="right" wrapText="1"/>
    </xf>
    <xf numFmtId="4" fontId="127" fillId="0" borderId="0" xfId="0" applyNumberFormat="1" applyFont="1" applyAlignment="1">
      <alignment horizontal="right" vertical="center"/>
    </xf>
    <xf numFmtId="167" fontId="22" fillId="0" borderId="0" xfId="0" applyNumberFormat="1" applyFont="1" applyAlignment="1">
      <alignment horizontal="right" shrinkToFit="1"/>
    </xf>
    <xf numFmtId="4" fontId="117" fillId="0" borderId="0" xfId="0" applyNumberFormat="1" applyFont="1" applyAlignment="1">
      <alignment horizontal="right" vertical="center"/>
    </xf>
    <xf numFmtId="4" fontId="21" fillId="0" borderId="10" xfId="42" applyNumberFormat="1" applyFont="1" applyFill="1" applyBorder="1" applyAlignment="1">
      <alignment horizontal="right"/>
    </xf>
    <xf numFmtId="4" fontId="21" fillId="0" borderId="0" xfId="42" applyNumberFormat="1" applyFont="1" applyFill="1" applyBorder="1" applyAlignment="1">
      <alignment horizontal="right"/>
    </xf>
    <xf numFmtId="0" fontId="46" fillId="0" borderId="10" xfId="34" applyFont="1" applyBorder="1" applyAlignment="1">
      <alignment horizontal="center" vertical="center"/>
    </xf>
    <xf numFmtId="171" fontId="47" fillId="0" borderId="10" xfId="34" applyNumberFormat="1" applyFont="1" applyBorder="1" applyAlignment="1">
      <alignment horizontal="right" vertical="top" shrinkToFit="1"/>
    </xf>
    <xf numFmtId="0" fontId="47" fillId="0" borderId="10" xfId="34" applyFont="1" applyBorder="1" applyAlignment="1">
      <alignment vertical="top" wrapText="1"/>
    </xf>
    <xf numFmtId="0" fontId="47" fillId="0" borderId="10" xfId="34" applyFont="1" applyBorder="1" applyAlignment="1">
      <alignment horizontal="right"/>
    </xf>
    <xf numFmtId="172" fontId="47" fillId="0" borderId="10" xfId="34" applyNumberFormat="1" applyFont="1" applyBorder="1" applyAlignment="1">
      <alignment horizontal="right" shrinkToFit="1"/>
    </xf>
    <xf numFmtId="171" fontId="48" fillId="0" borderId="13" xfId="34" applyNumberFormat="1" applyFont="1" applyBorder="1" applyAlignment="1">
      <alignment horizontal="right" vertical="top" shrinkToFit="1"/>
    </xf>
    <xf numFmtId="0" fontId="48" fillId="0" borderId="13" xfId="34" applyFont="1" applyBorder="1" applyAlignment="1">
      <alignment vertical="top" wrapText="1"/>
    </xf>
    <xf numFmtId="0" fontId="48" fillId="0" borderId="13" xfId="34" applyFont="1" applyBorder="1" applyAlignment="1">
      <alignment horizontal="right"/>
    </xf>
    <xf numFmtId="171" fontId="50" fillId="0" borderId="0" xfId="34" applyNumberFormat="1" applyFont="1" applyAlignment="1">
      <alignment horizontal="right" vertical="top" shrinkToFit="1"/>
    </xf>
    <xf numFmtId="0" fontId="52" fillId="0" borderId="0" xfId="34" applyFont="1" applyAlignment="1">
      <alignment vertical="top"/>
    </xf>
    <xf numFmtId="0" fontId="53" fillId="0" borderId="0" xfId="34" applyFont="1" applyAlignment="1">
      <alignment horizontal="right"/>
    </xf>
    <xf numFmtId="172" fontId="53" fillId="0" borderId="0" xfId="34" applyNumberFormat="1" applyFont="1" applyAlignment="1">
      <alignment horizontal="right" shrinkToFit="1"/>
    </xf>
    <xf numFmtId="171" fontId="50" fillId="0" borderId="0" xfId="34" quotePrefix="1" applyNumberFormat="1" applyFont="1" applyAlignment="1">
      <alignment horizontal="right" vertical="top" shrinkToFit="1"/>
    </xf>
    <xf numFmtId="0" fontId="52" fillId="0" borderId="0" xfId="34" quotePrefix="1" applyFont="1" applyAlignment="1">
      <alignment vertical="top" wrapText="1"/>
    </xf>
    <xf numFmtId="0" fontId="52" fillId="0" borderId="0" xfId="34" applyFont="1" applyAlignment="1">
      <alignment vertical="top" wrapText="1"/>
    </xf>
    <xf numFmtId="171" fontId="54" fillId="0" borderId="0" xfId="34" applyNumberFormat="1" applyFont="1" applyAlignment="1">
      <alignment horizontal="right" vertical="top" shrinkToFit="1"/>
    </xf>
    <xf numFmtId="0" fontId="53" fillId="0" borderId="0" xfId="34" applyFont="1"/>
    <xf numFmtId="0" fontId="55" fillId="0" borderId="0" xfId="34" applyFont="1" applyAlignment="1">
      <alignment horizontal="right"/>
    </xf>
    <xf numFmtId="172" fontId="55" fillId="0" borderId="0" xfId="34" applyNumberFormat="1" applyFont="1" applyAlignment="1">
      <alignment horizontal="right" shrinkToFit="1"/>
    </xf>
    <xf numFmtId="0" fontId="52" fillId="0" borderId="0" xfId="34" quotePrefix="1" applyFont="1" applyAlignment="1">
      <alignment vertical="top"/>
    </xf>
    <xf numFmtId="0" fontId="52" fillId="0" borderId="0" xfId="34" applyFont="1" applyAlignment="1">
      <alignment horizontal="left" vertical="top"/>
    </xf>
    <xf numFmtId="0" fontId="53" fillId="0" borderId="0" xfId="34" applyFont="1" applyAlignment="1">
      <alignment vertical="top" wrapText="1"/>
    </xf>
    <xf numFmtId="1" fontId="56" fillId="0" borderId="0" xfId="34" applyNumberFormat="1" applyFont="1" applyAlignment="1">
      <alignment horizontal="right" vertical="top" wrapText="1"/>
    </xf>
    <xf numFmtId="0" fontId="57" fillId="0" borderId="0" xfId="34" applyFont="1" applyAlignment="1">
      <alignment vertical="top" wrapText="1"/>
    </xf>
    <xf numFmtId="0" fontId="58" fillId="0" borderId="0" xfId="34" applyFont="1" applyAlignment="1">
      <alignment horizontal="right" wrapText="1"/>
    </xf>
    <xf numFmtId="4" fontId="51" fillId="0" borderId="0" xfId="34" applyNumberFormat="1" applyFont="1" applyAlignment="1">
      <alignment horizontal="right" wrapText="1"/>
    </xf>
    <xf numFmtId="0" fontId="58" fillId="0" borderId="0" xfId="34" applyFont="1" applyAlignment="1">
      <alignment vertical="top" wrapText="1"/>
    </xf>
    <xf numFmtId="0" fontId="43" fillId="0" borderId="0" xfId="34" applyFont="1" applyAlignment="1">
      <alignment vertical="top" wrapText="1"/>
    </xf>
    <xf numFmtId="0" fontId="44" fillId="0" borderId="0" xfId="34" applyFont="1" applyAlignment="1">
      <alignment vertical="top" wrapText="1"/>
    </xf>
    <xf numFmtId="49" fontId="56" fillId="0" borderId="0" xfId="34" quotePrefix="1" applyNumberFormat="1" applyFont="1" applyAlignment="1">
      <alignment horizontal="left" vertical="top"/>
    </xf>
    <xf numFmtId="171" fontId="64" fillId="0" borderId="0" xfId="34" applyNumberFormat="1" applyFont="1" applyAlignment="1">
      <alignment horizontal="left" vertical="top"/>
    </xf>
    <xf numFmtId="0" fontId="65" fillId="0" borderId="0" xfId="34" applyFont="1" applyAlignment="1">
      <alignment horizontal="fill" vertical="center" wrapText="1"/>
    </xf>
    <xf numFmtId="0" fontId="57" fillId="0" borderId="0" xfId="34" applyFont="1" applyAlignment="1">
      <alignment horizontal="fill" vertical="center" wrapText="1"/>
    </xf>
    <xf numFmtId="0" fontId="57" fillId="0" borderId="0" xfId="34" applyFont="1" applyAlignment="1">
      <alignment horizontal="fill" wrapText="1"/>
    </xf>
    <xf numFmtId="0" fontId="44" fillId="0" borderId="0" xfId="34" applyFont="1" applyAlignment="1">
      <alignment horizontal="right"/>
    </xf>
    <xf numFmtId="172" fontId="44" fillId="0" borderId="0" xfId="34" applyNumberFormat="1" applyFont="1" applyAlignment="1">
      <alignment horizontal="right" shrinkToFit="1"/>
    </xf>
    <xf numFmtId="171" fontId="66" fillId="0" borderId="0" xfId="34" applyNumberFormat="1" applyFont="1" applyAlignment="1">
      <alignment horizontal="right" vertical="top" shrinkToFit="1"/>
    </xf>
    <xf numFmtId="0" fontId="67" fillId="0" borderId="0" xfId="34" applyFont="1" applyAlignment="1">
      <alignment vertical="top" wrapText="1"/>
    </xf>
    <xf numFmtId="0" fontId="66" fillId="0" borderId="0" xfId="34" applyFont="1" applyAlignment="1">
      <alignment vertical="top" wrapText="1"/>
    </xf>
    <xf numFmtId="0" fontId="68" fillId="0" borderId="0" xfId="34" applyFont="1" applyAlignment="1">
      <alignment vertical="top" wrapText="1"/>
    </xf>
    <xf numFmtId="1" fontId="50" fillId="0" borderId="0" xfId="34" applyNumberFormat="1" applyFont="1" applyAlignment="1">
      <alignment horizontal="right" vertical="top" wrapText="1"/>
    </xf>
    <xf numFmtId="0" fontId="43" fillId="0" borderId="0" xfId="34" applyFont="1" applyAlignment="1">
      <alignment horizontal="right" wrapText="1"/>
    </xf>
    <xf numFmtId="4" fontId="44" fillId="0" borderId="0" xfId="34" applyNumberFormat="1" applyFont="1" applyAlignment="1">
      <alignment horizontal="right" wrapText="1"/>
    </xf>
    <xf numFmtId="0" fontId="58" fillId="0" borderId="0" xfId="34" quotePrefix="1" applyFont="1" applyAlignment="1">
      <alignment vertical="center" wrapText="1"/>
    </xf>
    <xf numFmtId="0" fontId="58" fillId="0" borderId="0" xfId="34" quotePrefix="1" applyFont="1" applyAlignment="1">
      <alignment vertical="top" wrapText="1"/>
    </xf>
    <xf numFmtId="171" fontId="44" fillId="0" borderId="0" xfId="34" applyNumberFormat="1" applyFont="1" applyAlignment="1">
      <alignment horizontal="right" vertical="top" shrinkToFit="1"/>
    </xf>
    <xf numFmtId="0" fontId="43" fillId="0" borderId="0" xfId="34" quotePrefix="1" applyFont="1" applyAlignment="1">
      <alignment vertical="top" wrapText="1"/>
    </xf>
    <xf numFmtId="167" fontId="44" fillId="0" borderId="0" xfId="34" applyNumberFormat="1" applyFont="1" applyAlignment="1">
      <alignment horizontal="right" shrinkToFit="1"/>
    </xf>
    <xf numFmtId="0" fontId="50" fillId="0" borderId="0" xfId="34" applyFont="1" applyAlignment="1">
      <alignment vertical="top" wrapText="1"/>
    </xf>
    <xf numFmtId="0" fontId="44" fillId="0" borderId="0" xfId="34" applyFont="1" applyAlignment="1">
      <alignment wrapText="1"/>
    </xf>
    <xf numFmtId="167" fontId="44" fillId="0" borderId="0" xfId="34" applyNumberFormat="1" applyFont="1" applyAlignment="1">
      <alignment horizontal="right"/>
    </xf>
    <xf numFmtId="0" fontId="44" fillId="0" borderId="0" xfId="34" quotePrefix="1" applyFont="1" applyAlignment="1">
      <alignment vertical="top" wrapText="1"/>
    </xf>
    <xf numFmtId="0" fontId="53" fillId="0" borderId="0" xfId="34" quotePrefix="1" applyFont="1" applyAlignment="1">
      <alignment vertical="top" wrapText="1"/>
    </xf>
    <xf numFmtId="167" fontId="71" fillId="0" borderId="0" xfId="34" applyNumberFormat="1" applyFont="1" applyAlignment="1">
      <alignment horizontal="right" shrinkToFit="1"/>
    </xf>
    <xf numFmtId="171" fontId="50" fillId="0" borderId="0" xfId="34" quotePrefix="1" applyNumberFormat="1" applyFont="1" applyAlignment="1">
      <alignment horizontal="left" vertical="top"/>
    </xf>
    <xf numFmtId="171" fontId="56" fillId="0" borderId="0" xfId="34" applyNumberFormat="1" applyFont="1" applyAlignment="1">
      <alignment horizontal="right" vertical="top" shrinkToFit="1"/>
    </xf>
    <xf numFmtId="0" fontId="51" fillId="0" borderId="0" xfId="34" applyFont="1" applyAlignment="1">
      <alignment vertical="top"/>
    </xf>
    <xf numFmtId="167" fontId="51" fillId="0" borderId="0" xfId="34" applyNumberFormat="1" applyFont="1" applyAlignment="1">
      <alignment horizontal="right" shrinkToFit="1"/>
    </xf>
    <xf numFmtId="0" fontId="51" fillId="0" borderId="0" xfId="34" applyFont="1" applyAlignment="1">
      <alignment vertical="top" wrapText="1"/>
    </xf>
    <xf numFmtId="0" fontId="72" fillId="0" borderId="24" xfId="34" applyFont="1" applyBorder="1" applyAlignment="1">
      <alignment vertical="top" wrapText="1"/>
    </xf>
    <xf numFmtId="0" fontId="58" fillId="0" borderId="25" xfId="34" applyFont="1" applyBorder="1" applyAlignment="1">
      <alignment horizontal="right" wrapText="1"/>
    </xf>
    <xf numFmtId="4" fontId="51" fillId="0" borderId="25" xfId="34" applyNumberFormat="1" applyFont="1" applyBorder="1" applyAlignment="1">
      <alignment horizontal="right" wrapText="1"/>
    </xf>
    <xf numFmtId="0" fontId="72" fillId="0" borderId="26" xfId="34" applyFont="1" applyBorder="1" applyAlignment="1">
      <alignment vertical="top" wrapText="1"/>
    </xf>
    <xf numFmtId="0" fontId="58" fillId="0" borderId="10" xfId="34" applyFont="1" applyBorder="1" applyAlignment="1">
      <alignment horizontal="right" wrapText="1"/>
    </xf>
    <xf numFmtId="4" fontId="51" fillId="0" borderId="10" xfId="34" applyNumberFormat="1" applyFont="1" applyBorder="1" applyAlignment="1">
      <alignment horizontal="right" wrapText="1"/>
    </xf>
    <xf numFmtId="0" fontId="72" fillId="0" borderId="27" xfId="34" applyFont="1" applyBorder="1" applyAlignment="1">
      <alignment vertical="top" wrapText="1"/>
    </xf>
    <xf numFmtId="0" fontId="58" fillId="0" borderId="28" xfId="34" applyFont="1" applyBorder="1" applyAlignment="1">
      <alignment horizontal="right" wrapText="1"/>
    </xf>
    <xf numFmtId="4" fontId="51" fillId="0" borderId="28" xfId="34" applyNumberFormat="1" applyFont="1" applyBorder="1" applyAlignment="1">
      <alignment horizontal="right" wrapText="1"/>
    </xf>
    <xf numFmtId="0" fontId="57" fillId="0" borderId="17" xfId="34" applyFont="1" applyBorder="1" applyAlignment="1">
      <alignment horizontal="fill" vertical="center" wrapText="1"/>
    </xf>
    <xf numFmtId="1" fontId="73" fillId="0" borderId="0" xfId="34" applyNumberFormat="1" applyFont="1" applyAlignment="1">
      <alignment horizontal="right" vertical="top" wrapText="1"/>
    </xf>
    <xf numFmtId="0" fontId="52" fillId="0" borderId="18" xfId="34" applyFont="1" applyBorder="1" applyAlignment="1">
      <alignment vertical="top" wrapText="1"/>
    </xf>
    <xf numFmtId="0" fontId="74" fillId="0" borderId="29" xfId="34" applyFont="1" applyBorder="1" applyAlignment="1">
      <alignment horizontal="right" wrapText="1"/>
    </xf>
    <xf numFmtId="4" fontId="75" fillId="0" borderId="29" xfId="34" applyNumberFormat="1" applyFont="1" applyBorder="1" applyAlignment="1">
      <alignment horizontal="right" wrapText="1"/>
    </xf>
    <xf numFmtId="0" fontId="52" fillId="0" borderId="16" xfId="34" applyFont="1" applyBorder="1" applyAlignment="1">
      <alignment vertical="top" wrapText="1"/>
    </xf>
    <xf numFmtId="0" fontId="74" fillId="0" borderId="28" xfId="34" applyFont="1" applyBorder="1" applyAlignment="1">
      <alignment horizontal="right" wrapText="1"/>
    </xf>
    <xf numFmtId="4" fontId="75" fillId="0" borderId="28" xfId="34" applyNumberFormat="1" applyFont="1" applyBorder="1" applyAlignment="1">
      <alignment horizontal="right" wrapText="1"/>
    </xf>
    <xf numFmtId="0" fontId="78" fillId="0" borderId="0" xfId="34" applyFont="1" applyAlignment="1">
      <alignment horizontal="fill" vertical="center" wrapText="1"/>
    </xf>
    <xf numFmtId="0" fontId="79" fillId="0" borderId="0" xfId="34" applyFont="1" applyAlignment="1">
      <alignment horizontal="fill" vertical="center" wrapText="1"/>
    </xf>
    <xf numFmtId="0" fontId="79" fillId="0" borderId="0" xfId="34" applyFont="1" applyAlignment="1">
      <alignment horizontal="fill" wrapText="1"/>
    </xf>
    <xf numFmtId="0" fontId="74" fillId="0" borderId="0" xfId="34" applyFont="1" applyAlignment="1">
      <alignment vertical="top" wrapText="1"/>
    </xf>
    <xf numFmtId="0" fontId="74" fillId="0" borderId="0" xfId="34" applyFont="1" applyAlignment="1">
      <alignment horizontal="right" wrapText="1"/>
    </xf>
    <xf numFmtId="4" fontId="75" fillId="0" borderId="0" xfId="34" applyNumberFormat="1" applyFont="1" applyAlignment="1">
      <alignment horizontal="right" wrapText="1"/>
    </xf>
    <xf numFmtId="49" fontId="73" fillId="0" borderId="0" xfId="34" quotePrefix="1" applyNumberFormat="1" applyFont="1" applyAlignment="1">
      <alignment horizontal="left" vertical="top"/>
    </xf>
    <xf numFmtId="0" fontId="74" fillId="0" borderId="0" xfId="34" applyFont="1" applyAlignment="1">
      <alignment horizontal="left" wrapText="1"/>
    </xf>
    <xf numFmtId="49" fontId="82" fillId="0" borderId="0" xfId="34" applyNumberFormat="1" applyFont="1" applyAlignment="1">
      <alignment horizontal="right"/>
    </xf>
    <xf numFmtId="0" fontId="83" fillId="0" borderId="0" xfId="34" applyFont="1" applyAlignment="1">
      <alignment horizontal="right" wrapText="1"/>
    </xf>
    <xf numFmtId="174" fontId="75" fillId="0" borderId="0" xfId="34" applyNumberFormat="1" applyFont="1" applyProtection="1">
      <protection locked="0"/>
    </xf>
    <xf numFmtId="167" fontId="47" fillId="0" borderId="10" xfId="34" applyNumberFormat="1" applyFont="1" applyBorder="1" applyAlignment="1">
      <alignment horizontal="right" shrinkToFit="1"/>
    </xf>
    <xf numFmtId="167" fontId="54" fillId="0" borderId="0" xfId="34" applyNumberFormat="1" applyFont="1" applyAlignment="1">
      <alignment horizontal="right" shrinkToFit="1"/>
    </xf>
    <xf numFmtId="4" fontId="58" fillId="0" borderId="0" xfId="34" applyNumberFormat="1" applyFont="1" applyAlignment="1">
      <alignment horizontal="right"/>
    </xf>
    <xf numFmtId="4" fontId="57" fillId="0" borderId="0" xfId="34" applyNumberFormat="1" applyFont="1" applyAlignment="1">
      <alignment horizontal="right"/>
    </xf>
    <xf numFmtId="4" fontId="44" fillId="0" borderId="0" xfId="34" applyNumberFormat="1" applyFont="1" applyAlignment="1">
      <alignment horizontal="right"/>
    </xf>
    <xf numFmtId="167" fontId="53" fillId="0" borderId="0" xfId="34" applyNumberFormat="1" applyFont="1" applyAlignment="1">
      <alignment horizontal="right" shrinkToFit="1"/>
    </xf>
    <xf numFmtId="4" fontId="43" fillId="0" borderId="0" xfId="34" applyNumberFormat="1" applyFont="1" applyAlignment="1">
      <alignment horizontal="right"/>
    </xf>
    <xf numFmtId="4" fontId="58" fillId="0" borderId="30" xfId="34" applyNumberFormat="1" applyFont="1" applyBorder="1" applyAlignment="1">
      <alignment horizontal="right"/>
    </xf>
    <xf numFmtId="4" fontId="58" fillId="0" borderId="31" xfId="34" applyNumberFormat="1" applyFont="1" applyBorder="1" applyAlignment="1">
      <alignment horizontal="right"/>
    </xf>
    <xf numFmtId="4" fontId="58" fillId="0" borderId="32" xfId="34" applyNumberFormat="1" applyFont="1" applyBorder="1" applyAlignment="1">
      <alignment horizontal="right"/>
    </xf>
    <xf numFmtId="0" fontId="57" fillId="0" borderId="33" xfId="34" applyFont="1" applyBorder="1" applyAlignment="1">
      <alignment horizontal="fill" wrapText="1"/>
    </xf>
    <xf numFmtId="4" fontId="76" fillId="0" borderId="34" xfId="34" applyNumberFormat="1" applyFont="1" applyBorder="1" applyAlignment="1">
      <alignment horizontal="right"/>
    </xf>
    <xf numFmtId="4" fontId="76" fillId="0" borderId="35" xfId="34" applyNumberFormat="1" applyFont="1" applyBorder="1" applyAlignment="1">
      <alignment horizontal="right"/>
    </xf>
    <xf numFmtId="4" fontId="74" fillId="0" borderId="0" xfId="34" applyNumberFormat="1" applyFont="1" applyAlignment="1">
      <alignment horizontal="right"/>
    </xf>
    <xf numFmtId="4" fontId="84" fillId="0" borderId="0" xfId="34" applyNumberFormat="1" applyFont="1" applyAlignment="1">
      <alignment horizontal="right"/>
    </xf>
    <xf numFmtId="174" fontId="84" fillId="0" borderId="0" xfId="34" applyNumberFormat="1" applyFont="1"/>
    <xf numFmtId="0" fontId="22" fillId="0" borderId="0" xfId="0" applyFont="1"/>
    <xf numFmtId="0" fontId="96" fillId="0" borderId="0" xfId="0" applyFont="1" applyAlignment="1">
      <alignment vertical="top"/>
    </xf>
    <xf numFmtId="4" fontId="97" fillId="0" borderId="0" xfId="0" applyNumberFormat="1" applyFont="1" applyAlignment="1">
      <alignment vertical="top" wrapText="1"/>
    </xf>
    <xf numFmtId="4" fontId="96" fillId="0" borderId="0" xfId="0" applyNumberFormat="1" applyFont="1" applyAlignment="1">
      <alignment vertical="top" wrapText="1"/>
    </xf>
    <xf numFmtId="0" fontId="96" fillId="0" borderId="0" xfId="0" applyFont="1" applyAlignment="1">
      <alignment horizontal="center" vertical="top"/>
    </xf>
    <xf numFmtId="0" fontId="0" fillId="0" borderId="0" xfId="0" applyAlignment="1">
      <alignment vertical="center"/>
    </xf>
    <xf numFmtId="4" fontId="70" fillId="0" borderId="0" xfId="0" applyNumberFormat="1" applyFont="1" applyAlignment="1">
      <alignment horizontal="center" vertical="center"/>
    </xf>
    <xf numFmtId="0" fontId="97" fillId="0" borderId="0" xfId="0" applyFont="1" applyAlignment="1">
      <alignment vertical="top"/>
    </xf>
    <xf numFmtId="4" fontId="84" fillId="0" borderId="0" xfId="0" applyNumberFormat="1" applyFont="1" applyAlignment="1">
      <alignment vertical="top" wrapText="1"/>
    </xf>
    <xf numFmtId="4" fontId="84" fillId="0" borderId="0" xfId="0" applyNumberFormat="1" applyFont="1" applyAlignment="1">
      <alignment horizontal="center" vertical="center" wrapText="1"/>
    </xf>
    <xf numFmtId="4" fontId="84" fillId="0" borderId="0" xfId="0" applyNumberFormat="1" applyFont="1" applyAlignment="1">
      <alignment horizontal="center" vertical="center"/>
    </xf>
    <xf numFmtId="0" fontId="97" fillId="0" borderId="0" xfId="0" applyFont="1" applyAlignment="1">
      <alignment horizontal="center" vertical="top"/>
    </xf>
    <xf numFmtId="4" fontId="97" fillId="0" borderId="0" xfId="0" applyNumberFormat="1" applyFont="1" applyAlignment="1">
      <alignment vertical="center"/>
    </xf>
    <xf numFmtId="4" fontId="97" fillId="0" borderId="0" xfId="0" applyNumberFormat="1" applyFont="1" applyAlignment="1">
      <alignment horizontal="center" vertical="center"/>
    </xf>
    <xf numFmtId="1" fontId="96" fillId="0" borderId="0" xfId="0" applyNumberFormat="1" applyFont="1" applyAlignment="1">
      <alignment horizontal="right" vertical="center"/>
    </xf>
    <xf numFmtId="4" fontId="96" fillId="0" borderId="0" xfId="0" applyNumberFormat="1" applyFont="1" applyAlignment="1">
      <alignment horizontal="center" vertical="center"/>
    </xf>
    <xf numFmtId="4" fontId="100" fillId="0" borderId="0" xfId="0" applyNumberFormat="1" applyFont="1" applyAlignment="1">
      <alignment vertical="top" wrapText="1"/>
    </xf>
    <xf numFmtId="1" fontId="96" fillId="0" borderId="0" xfId="0" applyNumberFormat="1" applyFont="1" applyAlignment="1">
      <alignment vertical="top" wrapText="1"/>
    </xf>
    <xf numFmtId="4" fontId="70" fillId="0" borderId="0" xfId="0" applyNumberFormat="1" applyFont="1" applyAlignment="1">
      <alignment vertical="top" wrapText="1"/>
    </xf>
    <xf numFmtId="0" fontId="0" fillId="0" borderId="0" xfId="0" applyAlignment="1">
      <alignment vertical="top"/>
    </xf>
    <xf numFmtId="0" fontId="96" fillId="0" borderId="0" xfId="0" applyFont="1" applyAlignment="1">
      <alignment vertical="top" wrapText="1"/>
    </xf>
    <xf numFmtId="1" fontId="96" fillId="0" borderId="0" xfId="0" applyNumberFormat="1" applyFont="1" applyAlignment="1">
      <alignment horizontal="right" vertical="center" wrapText="1"/>
    </xf>
    <xf numFmtId="4" fontId="96" fillId="0" borderId="0" xfId="0" applyNumberFormat="1" applyFont="1" applyAlignment="1">
      <alignment horizontal="center" vertical="center" wrapText="1"/>
    </xf>
    <xf numFmtId="4" fontId="96" fillId="0" borderId="0" xfId="0" applyNumberFormat="1" applyFont="1" applyAlignment="1">
      <alignment horizontal="left" vertical="top" wrapText="1"/>
    </xf>
    <xf numFmtId="0" fontId="103" fillId="0" borderId="0" xfId="0" applyFont="1" applyAlignment="1">
      <alignment horizontal="left"/>
    </xf>
    <xf numFmtId="0" fontId="96" fillId="0" borderId="0" xfId="0" applyFont="1" applyAlignment="1">
      <alignment horizontal="left" vertical="top"/>
    </xf>
    <xf numFmtId="0" fontId="103" fillId="0" borderId="0" xfId="0" applyFont="1" applyAlignment="1">
      <alignment vertical="top"/>
    </xf>
    <xf numFmtId="1" fontId="70" fillId="0" borderId="0" xfId="0" applyNumberFormat="1" applyFont="1" applyAlignment="1">
      <alignment horizontal="right" vertical="center"/>
    </xf>
    <xf numFmtId="0" fontId="96" fillId="0" borderId="0" xfId="0" applyFont="1" applyAlignment="1">
      <alignment horizontal="right" vertical="center" wrapText="1"/>
    </xf>
    <xf numFmtId="3" fontId="96" fillId="0" borderId="0" xfId="0" applyNumberFormat="1" applyFont="1" applyAlignment="1">
      <alignment horizontal="right" vertical="center" wrapText="1"/>
    </xf>
    <xf numFmtId="3" fontId="103" fillId="0" borderId="0" xfId="0" applyNumberFormat="1" applyFont="1" applyAlignment="1">
      <alignment horizontal="right" vertical="center" wrapText="1"/>
    </xf>
    <xf numFmtId="4" fontId="103" fillId="0" borderId="0" xfId="0" applyNumberFormat="1" applyFont="1" applyAlignment="1">
      <alignment horizontal="center" vertical="center" wrapText="1"/>
    </xf>
    <xf numFmtId="0" fontId="25" fillId="0" borderId="0" xfId="0" applyFont="1" applyAlignment="1">
      <alignment horizontal="left"/>
    </xf>
    <xf numFmtId="49" fontId="96" fillId="0" borderId="0" xfId="0" applyNumberFormat="1" applyFont="1" applyAlignment="1">
      <alignment horizontal="left" vertical="center"/>
    </xf>
    <xf numFmtId="0" fontId="97" fillId="0" borderId="0" xfId="0" applyFont="1" applyAlignment="1">
      <alignment wrapText="1" readingOrder="1"/>
    </xf>
    <xf numFmtId="166" fontId="96" fillId="0" borderId="0" xfId="0" applyNumberFormat="1" applyFont="1" applyAlignment="1">
      <alignment horizontal="right" vertical="center"/>
    </xf>
    <xf numFmtId="0" fontId="96" fillId="0" borderId="0" xfId="0" applyFont="1" applyAlignment="1">
      <alignment wrapText="1" readingOrder="1"/>
    </xf>
    <xf numFmtId="0" fontId="96" fillId="0" borderId="0" xfId="0" applyFont="1" applyAlignment="1">
      <alignment horizontal="left" vertical="top" wrapText="1"/>
    </xf>
    <xf numFmtId="49" fontId="97" fillId="0" borderId="0" xfId="0" applyNumberFormat="1" applyFont="1" applyAlignment="1">
      <alignment horizontal="left"/>
    </xf>
    <xf numFmtId="4" fontId="104" fillId="0" borderId="0" xfId="0" applyNumberFormat="1" applyFont="1" applyAlignment="1">
      <alignment vertical="top" wrapText="1"/>
    </xf>
    <xf numFmtId="3" fontId="96" fillId="0" borderId="0" xfId="0" applyNumberFormat="1" applyFont="1" applyAlignment="1">
      <alignment horizontal="right" vertical="center"/>
    </xf>
    <xf numFmtId="0" fontId="105" fillId="0" borderId="0" xfId="0" applyFont="1" applyAlignment="1">
      <alignment vertical="top" wrapText="1"/>
    </xf>
    <xf numFmtId="169" fontId="96" fillId="0" borderId="0" xfId="0" applyNumberFormat="1" applyFont="1" applyAlignment="1">
      <alignment horizontal="right" vertical="center"/>
    </xf>
    <xf numFmtId="4" fontId="103" fillId="0" borderId="0" xfId="0" applyNumberFormat="1" applyFont="1" applyAlignment="1">
      <alignment horizontal="center" vertical="center"/>
    </xf>
    <xf numFmtId="0" fontId="96" fillId="0" borderId="0" xfId="0" applyFont="1" applyAlignment="1">
      <alignment horizontal="center" vertical="center"/>
    </xf>
    <xf numFmtId="0" fontId="96" fillId="0" borderId="0" xfId="0" applyFont="1" applyAlignment="1">
      <alignment wrapText="1"/>
    </xf>
    <xf numFmtId="0" fontId="108" fillId="0" borderId="0" xfId="0" applyFont="1" applyAlignment="1">
      <alignment horizontal="right" vertical="center" wrapText="1"/>
    </xf>
    <xf numFmtId="4" fontId="96" fillId="0" borderId="0" xfId="0" applyNumberFormat="1" applyFont="1" applyAlignment="1">
      <alignment wrapText="1"/>
    </xf>
    <xf numFmtId="4" fontId="97" fillId="0" borderId="0" xfId="0" applyNumberFormat="1" applyFont="1" applyAlignment="1">
      <alignment wrapText="1"/>
    </xf>
    <xf numFmtId="0" fontId="25" fillId="0" borderId="0" xfId="0" applyFont="1" applyAlignment="1">
      <alignment vertical="top"/>
    </xf>
    <xf numFmtId="4" fontId="109" fillId="0" borderId="0" xfId="0" applyNumberFormat="1" applyFont="1" applyAlignment="1">
      <alignment vertical="top" wrapText="1"/>
    </xf>
    <xf numFmtId="0" fontId="103" fillId="0" borderId="0" xfId="0" applyFont="1" applyAlignment="1">
      <alignment horizontal="left" vertical="top"/>
    </xf>
    <xf numFmtId="0" fontId="105" fillId="0" borderId="0" xfId="21" applyFont="1" applyAlignment="1">
      <alignment vertical="top" wrapText="1"/>
    </xf>
    <xf numFmtId="3" fontId="70" fillId="0" borderId="0" xfId="0" applyNumberFormat="1" applyFont="1" applyAlignment="1">
      <alignment horizontal="right" vertical="center"/>
    </xf>
    <xf numFmtId="4" fontId="70" fillId="0" borderId="0" xfId="0" applyNumberFormat="1" applyFont="1" applyAlignment="1">
      <alignment horizontal="right"/>
    </xf>
    <xf numFmtId="4" fontId="70" fillId="0" borderId="0" xfId="0" applyNumberFormat="1" applyFont="1" applyProtection="1">
      <protection locked="0"/>
    </xf>
    <xf numFmtId="4" fontId="70" fillId="0" borderId="0" xfId="0" applyNumberFormat="1" applyFont="1" applyAlignment="1" applyProtection="1">
      <alignment vertical="center"/>
      <protection locked="0"/>
    </xf>
    <xf numFmtId="4" fontId="84" fillId="0" borderId="0" xfId="0" applyNumberFormat="1" applyFont="1" applyAlignment="1" applyProtection="1">
      <alignment vertical="center" wrapText="1"/>
      <protection locked="0"/>
    </xf>
    <xf numFmtId="4" fontId="84" fillId="0" borderId="0" xfId="0" applyNumberFormat="1" applyFont="1" applyAlignment="1" applyProtection="1">
      <alignment vertical="center"/>
      <protection locked="0"/>
    </xf>
    <xf numFmtId="4" fontId="97" fillId="0" borderId="0" xfId="0" applyNumberFormat="1" applyFont="1" applyAlignment="1" applyProtection="1">
      <alignment horizontal="right" vertical="center"/>
      <protection locked="0"/>
    </xf>
    <xf numFmtId="2" fontId="96" fillId="0" borderId="0" xfId="0" applyNumberFormat="1" applyFont="1" applyAlignment="1" applyProtection="1">
      <alignment horizontal="right" vertical="center"/>
      <protection locked="0"/>
    </xf>
    <xf numFmtId="4" fontId="96" fillId="0" borderId="0" xfId="0" applyNumberFormat="1" applyFont="1" applyAlignment="1" applyProtection="1">
      <alignment horizontal="right" vertical="center"/>
      <protection locked="0"/>
    </xf>
    <xf numFmtId="4" fontId="96" fillId="0" borderId="0" xfId="0" applyNumberFormat="1" applyFont="1" applyAlignment="1" applyProtection="1">
      <alignment horizontal="right" vertical="center" wrapText="1"/>
      <protection locked="0"/>
    </xf>
    <xf numFmtId="2" fontId="96" fillId="0" borderId="0" xfId="0" applyNumberFormat="1" applyFont="1" applyAlignment="1" applyProtection="1">
      <alignment horizontal="right" vertical="center" wrapText="1"/>
      <protection locked="0"/>
    </xf>
    <xf numFmtId="2" fontId="70" fillId="0" borderId="0" xfId="0" applyNumberFormat="1" applyFont="1" applyAlignment="1" applyProtection="1">
      <alignment horizontal="right" vertical="center"/>
      <protection locked="0"/>
    </xf>
    <xf numFmtId="2" fontId="103" fillId="0" borderId="0" xfId="0" applyNumberFormat="1" applyFont="1" applyAlignment="1" applyProtection="1">
      <alignment horizontal="right" vertical="center" wrapText="1"/>
      <protection locked="0"/>
    </xf>
    <xf numFmtId="4" fontId="70" fillId="0" borderId="0" xfId="0" applyNumberFormat="1" applyFont="1" applyAlignment="1" applyProtection="1">
      <alignment horizontal="right" vertical="center"/>
      <protection locked="0"/>
    </xf>
    <xf numFmtId="0" fontId="22" fillId="0" borderId="20" xfId="36" applyFont="1" applyBorder="1" applyProtection="1">
      <protection locked="0"/>
    </xf>
    <xf numFmtId="4" fontId="46" fillId="0" borderId="20" xfId="36" applyNumberFormat="1" applyFont="1" applyBorder="1" applyAlignment="1" applyProtection="1">
      <alignment horizontal="center"/>
      <protection locked="0"/>
    </xf>
    <xf numFmtId="0" fontId="22" fillId="0" borderId="0" xfId="36" applyFont="1" applyProtection="1">
      <protection locked="0"/>
    </xf>
    <xf numFmtId="175" fontId="22" fillId="0" borderId="20" xfId="36" applyNumberFormat="1" applyFont="1" applyBorder="1" applyProtection="1">
      <protection locked="0"/>
    </xf>
    <xf numFmtId="177" fontId="122" fillId="0" borderId="0" xfId="36" applyNumberFormat="1" applyFont="1" applyAlignment="1" applyProtection="1">
      <alignment horizontal="center" wrapText="1"/>
      <protection locked="0"/>
    </xf>
    <xf numFmtId="0" fontId="0" fillId="0" borderId="10" xfId="0" applyBorder="1" applyProtection="1">
      <protection locked="0"/>
    </xf>
    <xf numFmtId="0" fontId="0" fillId="28" borderId="10" xfId="0" applyFill="1" applyBorder="1" applyProtection="1">
      <protection locked="0"/>
    </xf>
    <xf numFmtId="4" fontId="0" fillId="28" borderId="0" xfId="0" applyNumberFormat="1" applyFill="1" applyProtection="1">
      <protection locked="0"/>
    </xf>
    <xf numFmtId="0" fontId="0" fillId="28" borderId="0" xfId="0" applyFill="1" applyProtection="1">
      <protection locked="0"/>
    </xf>
    <xf numFmtId="0" fontId="112" fillId="28" borderId="0" xfId="0" applyFont="1" applyFill="1" applyProtection="1">
      <protection locked="0"/>
    </xf>
    <xf numFmtId="0" fontId="112" fillId="0" borderId="10" xfId="0" applyFont="1" applyBorder="1" applyProtection="1">
      <protection locked="0"/>
    </xf>
    <xf numFmtId="166" fontId="20" fillId="28" borderId="0" xfId="0" applyNumberFormat="1" applyFont="1" applyFill="1" applyAlignment="1" applyProtection="1">
      <alignment horizontal="center"/>
      <protection locked="0"/>
    </xf>
    <xf numFmtId="166" fontId="20" fillId="0" borderId="10" xfId="0" applyNumberFormat="1" applyFont="1" applyBorder="1" applyAlignment="1" applyProtection="1">
      <alignment horizontal="center"/>
      <protection locked="0"/>
    </xf>
    <xf numFmtId="49" fontId="56" fillId="0" borderId="11" xfId="34" quotePrefix="1" applyNumberFormat="1" applyFont="1" applyBorder="1" applyAlignment="1">
      <alignment horizontal="left" vertical="top"/>
    </xf>
    <xf numFmtId="0" fontId="58" fillId="0" borderId="11" xfId="34" applyFont="1" applyBorder="1" applyAlignment="1">
      <alignment vertical="top" wrapText="1"/>
    </xf>
    <xf numFmtId="0" fontId="58" fillId="0" borderId="11" xfId="34" applyFont="1" applyBorder="1" applyAlignment="1">
      <alignment horizontal="right" wrapText="1"/>
    </xf>
    <xf numFmtId="4" fontId="51" fillId="0" borderId="11" xfId="34" applyNumberFormat="1" applyFont="1" applyBorder="1" applyAlignment="1">
      <alignment horizontal="right" wrapText="1"/>
    </xf>
    <xf numFmtId="4" fontId="51" fillId="0" borderId="11" xfId="34" applyNumberFormat="1" applyFont="1" applyBorder="1" applyAlignment="1" applyProtection="1">
      <alignment horizontal="right"/>
      <protection locked="0"/>
    </xf>
    <xf numFmtId="4" fontId="58" fillId="0" borderId="11" xfId="34" applyNumberFormat="1" applyFont="1" applyBorder="1" applyAlignment="1">
      <alignment horizontal="right"/>
    </xf>
    <xf numFmtId="0" fontId="63" fillId="0" borderId="11" xfId="34" applyFont="1" applyBorder="1" applyProtection="1">
      <protection locked="0" hidden="1"/>
    </xf>
    <xf numFmtId="0" fontId="51" fillId="0" borderId="11" xfId="34" applyFont="1" applyBorder="1" applyAlignment="1" applyProtection="1">
      <alignment horizontal="right"/>
      <protection hidden="1"/>
    </xf>
    <xf numFmtId="0" fontId="63" fillId="0" borderId="11" xfId="34" applyFont="1" applyBorder="1" applyProtection="1">
      <protection hidden="1"/>
    </xf>
    <xf numFmtId="0" fontId="44" fillId="28" borderId="0" xfId="34" applyFont="1" applyFill="1" applyProtection="1">
      <protection locked="0"/>
    </xf>
    <xf numFmtId="0" fontId="0" fillId="0" borderId="10" xfId="0" applyBorder="1"/>
    <xf numFmtId="0" fontId="123" fillId="0" borderId="10" xfId="36" applyFont="1" applyBorder="1" applyAlignment="1">
      <alignment horizontal="justify" vertical="center"/>
    </xf>
    <xf numFmtId="0" fontId="122" fillId="0" borderId="10" xfId="36" applyFont="1" applyBorder="1"/>
    <xf numFmtId="0" fontId="22" fillId="0" borderId="10" xfId="36" applyFont="1" applyBorder="1"/>
    <xf numFmtId="4" fontId="96" fillId="29" borderId="0" xfId="0" applyNumberFormat="1" applyFont="1" applyFill="1" applyAlignment="1" applyProtection="1">
      <alignment horizontal="right" vertical="center"/>
      <protection locked="0"/>
    </xf>
    <xf numFmtId="0" fontId="85" fillId="0" borderId="0" xfId="36" applyProtection="1">
      <protection locked="0"/>
    </xf>
    <xf numFmtId="0" fontId="85" fillId="28" borderId="0" xfId="36" applyFill="1" applyProtection="1">
      <protection locked="0"/>
    </xf>
    <xf numFmtId="4" fontId="46" fillId="28" borderId="20" xfId="36" applyNumberFormat="1" applyFont="1" applyFill="1" applyBorder="1" applyAlignment="1" applyProtection="1">
      <alignment horizontal="center"/>
      <protection locked="0"/>
    </xf>
    <xf numFmtId="175" fontId="23" fillId="0" borderId="20" xfId="36" applyNumberFormat="1" applyFont="1" applyBorder="1" applyProtection="1">
      <protection locked="0"/>
    </xf>
    <xf numFmtId="4" fontId="27" fillId="0" borderId="20" xfId="36" applyNumberFormat="1" applyFont="1" applyBorder="1" applyAlignment="1" applyProtection="1">
      <alignment horizontal="center"/>
      <protection locked="0"/>
    </xf>
    <xf numFmtId="0" fontId="96" fillId="28" borderId="0" xfId="0" applyFont="1" applyFill="1" applyProtection="1">
      <protection locked="0"/>
    </xf>
    <xf numFmtId="0" fontId="96" fillId="0" borderId="0" xfId="0" applyFont="1" applyProtection="1">
      <protection locked="0"/>
    </xf>
    <xf numFmtId="4" fontId="19" fillId="0" borderId="0" xfId="0" applyNumberFormat="1" applyFont="1" applyAlignment="1" applyProtection="1">
      <alignment horizontal="right"/>
      <protection locked="0"/>
    </xf>
    <xf numFmtId="4" fontId="19" fillId="0" borderId="0" xfId="0" applyNumberFormat="1" applyFont="1" applyAlignment="1" applyProtection="1">
      <alignment horizontal="right" wrapText="1"/>
      <protection locked="0"/>
    </xf>
    <xf numFmtId="4" fontId="19" fillId="28" borderId="0" xfId="0" applyNumberFormat="1" applyFont="1" applyFill="1" applyAlignment="1" applyProtection="1">
      <alignment horizontal="right" wrapText="1"/>
      <protection locked="0"/>
    </xf>
    <xf numFmtId="2" fontId="118" fillId="0" borderId="0" xfId="0" applyNumberFormat="1" applyFont="1" applyAlignment="1" applyProtection="1">
      <alignment horizontal="left" vertical="top" wrapText="1"/>
      <protection locked="0"/>
    </xf>
    <xf numFmtId="2" fontId="118" fillId="28" borderId="0" xfId="0" applyNumberFormat="1" applyFont="1" applyFill="1" applyAlignment="1" applyProtection="1">
      <alignment horizontal="left" vertical="top" wrapText="1"/>
      <protection locked="0"/>
    </xf>
    <xf numFmtId="4" fontId="29" fillId="28" borderId="0" xfId="0" applyNumberFormat="1" applyFont="1" applyFill="1" applyAlignment="1" applyProtection="1">
      <alignment horizontal="right" wrapText="1"/>
      <protection locked="0"/>
    </xf>
    <xf numFmtId="0" fontId="120" fillId="28" borderId="0" xfId="31" applyFont="1" applyFill="1" applyAlignment="1" applyProtection="1">
      <alignment horizontal="left" vertical="top" wrapText="1"/>
      <protection locked="0"/>
    </xf>
    <xf numFmtId="0" fontId="120" fillId="0" borderId="0" xfId="31" applyFont="1" applyAlignment="1" applyProtection="1">
      <alignment horizontal="left" vertical="top" wrapText="1"/>
      <protection locked="0"/>
    </xf>
    <xf numFmtId="175" fontId="22" fillId="0" borderId="20" xfId="36" applyNumberFormat="1" applyFont="1" applyBorder="1" applyAlignment="1" applyProtection="1">
      <alignment horizontal="center"/>
      <protection locked="0"/>
    </xf>
    <xf numFmtId="175" fontId="22" fillId="28" borderId="20" xfId="36" applyNumberFormat="1" applyFont="1" applyFill="1" applyBorder="1" applyProtection="1">
      <protection locked="0"/>
    </xf>
    <xf numFmtId="175" fontId="22" fillId="26" borderId="20" xfId="36" applyNumberFormat="1" applyFont="1" applyFill="1" applyBorder="1" applyProtection="1">
      <protection locked="0"/>
    </xf>
    <xf numFmtId="4" fontId="46" fillId="28" borderId="21" xfId="36" applyNumberFormat="1" applyFont="1" applyFill="1" applyBorder="1" applyAlignment="1" applyProtection="1">
      <alignment horizontal="center"/>
      <protection locked="0"/>
    </xf>
    <xf numFmtId="4" fontId="46" fillId="0" borderId="21" xfId="36" applyNumberFormat="1" applyFont="1" applyBorder="1" applyAlignment="1" applyProtection="1">
      <alignment horizontal="center"/>
      <protection locked="0"/>
    </xf>
    <xf numFmtId="175" fontId="22" fillId="0" borderId="20" xfId="36" applyNumberFormat="1" applyFont="1" applyBorder="1" applyAlignment="1" applyProtection="1">
      <alignment vertical="center"/>
      <protection locked="0"/>
    </xf>
    <xf numFmtId="175" fontId="23" fillId="0" borderId="20" xfId="36" applyNumberFormat="1" applyFont="1" applyBorder="1" applyAlignment="1" applyProtection="1">
      <alignment vertical="center"/>
      <protection locked="0"/>
    </xf>
    <xf numFmtId="0" fontId="22" fillId="26" borderId="20" xfId="36" applyFont="1" applyFill="1" applyBorder="1" applyProtection="1">
      <protection locked="0"/>
    </xf>
    <xf numFmtId="0" fontId="22" fillId="28" borderId="20" xfId="36" applyFont="1" applyFill="1" applyBorder="1" applyProtection="1">
      <protection locked="0"/>
    </xf>
    <xf numFmtId="4" fontId="46" fillId="0" borderId="23" xfId="36" applyNumberFormat="1" applyFont="1" applyBorder="1" applyAlignment="1" applyProtection="1">
      <alignment horizontal="center"/>
      <protection locked="0"/>
    </xf>
    <xf numFmtId="2" fontId="59" fillId="0" borderId="0" xfId="34" applyNumberFormat="1" applyFont="1" applyAlignment="1" applyProtection="1">
      <alignment horizontal="right" vertical="center" wrapText="1"/>
      <protection locked="0"/>
    </xf>
    <xf numFmtId="1" fontId="59" fillId="0" borderId="0" xfId="34" applyNumberFormat="1" applyFont="1" applyAlignment="1" applyProtection="1">
      <alignment horizontal="right" vertical="top" wrapText="1"/>
      <protection locked="0"/>
    </xf>
    <xf numFmtId="0" fontId="62" fillId="0" borderId="0" xfId="34" applyFont="1" applyAlignment="1" applyProtection="1">
      <alignment vertical="center" wrapText="1"/>
      <protection locked="0"/>
    </xf>
    <xf numFmtId="1" fontId="62" fillId="0" borderId="0" xfId="34" applyNumberFormat="1" applyFont="1" applyAlignment="1" applyProtection="1">
      <alignment horizontal="right" vertical="top" wrapText="1"/>
      <protection locked="0"/>
    </xf>
    <xf numFmtId="2" fontId="59" fillId="28" borderId="0" xfId="34" applyNumberFormat="1" applyFont="1" applyFill="1" applyAlignment="1" applyProtection="1">
      <alignment horizontal="right" vertical="center" wrapText="1"/>
      <protection locked="0"/>
    </xf>
    <xf numFmtId="0" fontId="62" fillId="0" borderId="11" xfId="34" applyFont="1" applyBorder="1" applyAlignment="1" applyProtection="1">
      <alignment vertical="center" wrapText="1"/>
      <protection locked="0"/>
    </xf>
    <xf numFmtId="1" fontId="62" fillId="0" borderId="11" xfId="34" applyNumberFormat="1" applyFont="1" applyBorder="1" applyAlignment="1" applyProtection="1">
      <alignment horizontal="right" vertical="top" wrapText="1"/>
      <protection locked="0"/>
    </xf>
    <xf numFmtId="2" fontId="42" fillId="28" borderId="0" xfId="34" applyNumberFormat="1" applyFont="1" applyFill="1" applyAlignment="1" applyProtection="1">
      <alignment horizontal="right" vertical="center" wrapText="1"/>
      <protection locked="0"/>
    </xf>
    <xf numFmtId="4" fontId="114" fillId="0" borderId="0" xfId="57" applyNumberFormat="1" applyFont="1" applyFill="1" applyBorder="1" applyAlignment="1" applyProtection="1">
      <alignment horizontal="right" wrapText="1"/>
    </xf>
    <xf numFmtId="0" fontId="114" fillId="0" borderId="0" xfId="0" applyFont="1" applyAlignment="1">
      <alignment horizontal="left" vertical="top" wrapText="1"/>
    </xf>
    <xf numFmtId="4" fontId="114" fillId="0" borderId="0" xfId="0" applyNumberFormat="1" applyFont="1" applyAlignment="1">
      <alignment horizontal="right"/>
    </xf>
    <xf numFmtId="4" fontId="114" fillId="0" borderId="0" xfId="0" applyNumberFormat="1" applyFont="1" applyProtection="1">
      <protection locked="0"/>
    </xf>
    <xf numFmtId="0" fontId="114" fillId="0" borderId="0" xfId="0" applyFont="1" applyProtection="1">
      <protection locked="0"/>
    </xf>
    <xf numFmtId="0" fontId="128" fillId="0" borderId="0" xfId="34" applyFont="1" applyAlignment="1">
      <alignment vertical="top" wrapText="1"/>
    </xf>
    <xf numFmtId="0" fontId="129" fillId="0" borderId="0" xfId="34" applyFont="1" applyAlignment="1">
      <alignment vertical="top" wrapText="1"/>
    </xf>
  </cellXfs>
  <cellStyles count="61">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Comma 2" xfId="19" xr:uid="{E620BE03-79F5-40F5-9B17-E335CB44AFA9}"/>
    <cellStyle name="Dobro" xfId="20" builtinId="26" customBuiltin="1"/>
    <cellStyle name="Excel Built-in Normal" xfId="21" xr:uid="{69C84B1D-14C9-4306-A1C6-871EF6B173EF}"/>
    <cellStyle name="Excel Built-in Normal 1" xfId="22" xr:uid="{AAFA2324-F04C-4887-ADEB-5A90198EBB6E}"/>
    <cellStyle name="Excel_BuiltIn_Comma" xfId="23" xr:uid="{5B0C7DE6-EC6D-4F46-933B-480A34AFAE9B}"/>
    <cellStyle name="Izhod" xfId="24" builtinId="21" customBuiltin="1"/>
    <cellStyle name="Naslov 1" xfId="25" builtinId="16" customBuiltin="1"/>
    <cellStyle name="Naslov 1 1" xfId="26" xr:uid="{3EC3B1C9-B43D-47EA-A13E-514D2A2F91DB}"/>
    <cellStyle name="Naslov 1 1 1" xfId="27" xr:uid="{F8B43796-51BA-4639-B9CA-E41584C39348}"/>
    <cellStyle name="Naslov 2" xfId="28" builtinId="17" customBuiltin="1"/>
    <cellStyle name="Naslov 3" xfId="29" builtinId="18" customBuiltin="1"/>
    <cellStyle name="Naslov 4" xfId="30" builtinId="19" customBuiltin="1"/>
    <cellStyle name="Navadno" xfId="0" builtinId="0"/>
    <cellStyle name="Navadno 2" xfId="31" xr:uid="{C8E47BA8-8587-4C07-A8F7-69F11AE4399A}"/>
    <cellStyle name="Navadno 2 2" xfId="32" xr:uid="{01832431-475A-4EB6-95DF-613D1E077E77}"/>
    <cellStyle name="Navadno 2 2 3" xfId="33" xr:uid="{33FBB08D-C163-49D2-B8FF-F1523DEA92A4}"/>
    <cellStyle name="Navadno 3" xfId="34" xr:uid="{528695E0-6E3B-4E06-9623-83DCAAED6065}"/>
    <cellStyle name="Navadno 3 2" xfId="35" xr:uid="{F12CAB15-3CE2-4707-B2BE-D26AC8AC93A5}"/>
    <cellStyle name="Navadno 4" xfId="36" xr:uid="{7C86D621-7A08-4A1B-8DC2-A73106AC1E3F}"/>
    <cellStyle name="Navadno_KALAMAR-PSO GREGORČIČEVA MS-16.11.04" xfId="37" xr:uid="{DE1502FF-4145-4B5E-A3A4-62DACC93B3EA}"/>
    <cellStyle name="Navadno_List1" xfId="38" xr:uid="{E8D9C9AB-960B-4F14-BA52-2E7D8E01A241}"/>
    <cellStyle name="Navadno_TEMTRANSFORMATORJA" xfId="39" xr:uid="{A7854584-A1CB-4912-8007-A0999B1E9F3B}"/>
    <cellStyle name="Nevtralno" xfId="40" builtinId="28" customBuiltin="1"/>
    <cellStyle name="Normal 2 2" xfId="41" xr:uid="{EE5FC352-F976-4CA4-8DA4-908367C15FA4}"/>
    <cellStyle name="Normal_1.3.2" xfId="42" xr:uid="{28054C22-08C1-4601-B888-03E7B50B4040}"/>
    <cellStyle name="Opomba" xfId="43" builtinId="10" customBuiltin="1"/>
    <cellStyle name="Opozorilo" xfId="44" builtinId="11" customBuiltin="1"/>
    <cellStyle name="Pojasnjevalno besedilo" xfId="45" builtinId="53" customBuiltin="1"/>
    <cellStyle name="Pomoc" xfId="46" xr:uid="{50F6A243-4F27-4A8E-9134-CDA2C2619878}"/>
    <cellStyle name="Poudarek1" xfId="47" builtinId="29" customBuiltin="1"/>
    <cellStyle name="Poudarek2" xfId="48" builtinId="33" customBuiltin="1"/>
    <cellStyle name="Poudarek3" xfId="49" builtinId="37" customBuiltin="1"/>
    <cellStyle name="Poudarek4" xfId="50" builtinId="41" customBuiltin="1"/>
    <cellStyle name="Poudarek5" xfId="51" builtinId="45" customBuiltin="1"/>
    <cellStyle name="Poudarek6" xfId="52" builtinId="49" customBuiltin="1"/>
    <cellStyle name="Povezana celica" xfId="53" builtinId="24" customBuiltin="1"/>
    <cellStyle name="Preveri celico" xfId="54" builtinId="23" customBuiltin="1"/>
    <cellStyle name="Računanje" xfId="55" builtinId="22" customBuiltin="1"/>
    <cellStyle name="Slabo" xfId="56" builtinId="27" customBuiltin="1"/>
    <cellStyle name="Vejica" xfId="57" builtinId="3"/>
    <cellStyle name="Vejica 2" xfId="58" xr:uid="{41311A2B-FF23-4D28-8C3A-8077AAA9811D}"/>
    <cellStyle name="Vnos" xfId="59" builtinId="20" customBuiltin="1"/>
    <cellStyle name="Vsota" xfId="60"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5</xdr:col>
      <xdr:colOff>990600</xdr:colOff>
      <xdr:row>0</xdr:row>
      <xdr:rowOff>0</xdr:rowOff>
    </xdr:to>
    <xdr:sp macro="" textlink="">
      <xdr:nvSpPr>
        <xdr:cNvPr id="1212" name="Line 13">
          <a:extLst>
            <a:ext uri="{FF2B5EF4-FFF2-40B4-BE49-F238E27FC236}">
              <a16:creationId xmlns:a16="http://schemas.microsoft.com/office/drawing/2014/main" id="{8789E8C8-DAA3-E1D3-191C-7E52C1204B9D}"/>
            </a:ext>
          </a:extLst>
        </xdr:cNvPr>
        <xdr:cNvSpPr>
          <a:spLocks noChangeShapeType="1"/>
        </xdr:cNvSpPr>
      </xdr:nvSpPr>
      <xdr:spPr bwMode="auto">
        <a:xfrm>
          <a:off x="19050" y="0"/>
          <a:ext cx="5610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28575</xdr:colOff>
      <xdr:row>0</xdr:row>
      <xdr:rowOff>0</xdr:rowOff>
    </xdr:from>
    <xdr:to>
      <xdr:col>5</xdr:col>
      <xdr:colOff>990600</xdr:colOff>
      <xdr:row>0</xdr:row>
      <xdr:rowOff>0</xdr:rowOff>
    </xdr:to>
    <xdr:sp macro="" textlink="">
      <xdr:nvSpPr>
        <xdr:cNvPr id="1213" name="Line 14">
          <a:extLst>
            <a:ext uri="{FF2B5EF4-FFF2-40B4-BE49-F238E27FC236}">
              <a16:creationId xmlns:a16="http://schemas.microsoft.com/office/drawing/2014/main" id="{5E098710-EA8F-D423-24C7-C902EA5BDFD8}"/>
            </a:ext>
          </a:extLst>
        </xdr:cNvPr>
        <xdr:cNvSpPr>
          <a:spLocks noChangeShapeType="1"/>
        </xdr:cNvSpPr>
      </xdr:nvSpPr>
      <xdr:spPr bwMode="auto">
        <a:xfrm>
          <a:off x="28575" y="0"/>
          <a:ext cx="5600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47625</xdr:colOff>
      <xdr:row>0</xdr:row>
      <xdr:rowOff>0</xdr:rowOff>
    </xdr:from>
    <xdr:to>
      <xdr:col>5</xdr:col>
      <xdr:colOff>590550</xdr:colOff>
      <xdr:row>0</xdr:row>
      <xdr:rowOff>0</xdr:rowOff>
    </xdr:to>
    <xdr:pic>
      <xdr:nvPicPr>
        <xdr:cNvPr id="1214" name="Picture 43" descr="SAVAZNAK">
          <a:extLst>
            <a:ext uri="{FF2B5EF4-FFF2-40B4-BE49-F238E27FC236}">
              <a16:creationId xmlns:a16="http://schemas.microsoft.com/office/drawing/2014/main" id="{57F49DEA-DBC8-3E42-5A3D-3E3433828C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5350" y="0"/>
          <a:ext cx="542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0</xdr:colOff>
      <xdr:row>249</xdr:row>
      <xdr:rowOff>0</xdr:rowOff>
    </xdr:from>
    <xdr:to>
      <xdr:col>7</xdr:col>
      <xdr:colOff>0</xdr:colOff>
      <xdr:row>249</xdr:row>
      <xdr:rowOff>0</xdr:rowOff>
    </xdr:to>
    <xdr:sp macro="" textlink="">
      <xdr:nvSpPr>
        <xdr:cNvPr id="1215" name="Line 9">
          <a:extLst>
            <a:ext uri="{FF2B5EF4-FFF2-40B4-BE49-F238E27FC236}">
              <a16:creationId xmlns:a16="http://schemas.microsoft.com/office/drawing/2014/main" id="{CA56BB50-38D6-3E6C-32FD-B19C892C4420}"/>
            </a:ext>
          </a:extLst>
        </xdr:cNvPr>
        <xdr:cNvSpPr>
          <a:spLocks noChangeShapeType="1"/>
        </xdr:cNvSpPr>
      </xdr:nvSpPr>
      <xdr:spPr bwMode="auto">
        <a:xfrm>
          <a:off x="7400925"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249</xdr:row>
      <xdr:rowOff>0</xdr:rowOff>
    </xdr:from>
    <xdr:to>
      <xdr:col>10</xdr:col>
      <xdr:colOff>0</xdr:colOff>
      <xdr:row>249</xdr:row>
      <xdr:rowOff>0</xdr:rowOff>
    </xdr:to>
    <xdr:sp macro="" textlink="">
      <xdr:nvSpPr>
        <xdr:cNvPr id="1216" name="Line 10">
          <a:extLst>
            <a:ext uri="{FF2B5EF4-FFF2-40B4-BE49-F238E27FC236}">
              <a16:creationId xmlns:a16="http://schemas.microsoft.com/office/drawing/2014/main" id="{C0C48CD0-125E-664B-A89A-5F544E0F6EF6}"/>
            </a:ext>
          </a:extLst>
        </xdr:cNvPr>
        <xdr:cNvSpPr>
          <a:spLocks noChangeShapeType="1"/>
        </xdr:cNvSpPr>
      </xdr:nvSpPr>
      <xdr:spPr bwMode="auto">
        <a:xfrm>
          <a:off x="11944350"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249</xdr:row>
      <xdr:rowOff>0</xdr:rowOff>
    </xdr:from>
    <xdr:to>
      <xdr:col>7</xdr:col>
      <xdr:colOff>0</xdr:colOff>
      <xdr:row>249</xdr:row>
      <xdr:rowOff>0</xdr:rowOff>
    </xdr:to>
    <xdr:sp macro="" textlink="">
      <xdr:nvSpPr>
        <xdr:cNvPr id="1217" name="Line 11">
          <a:extLst>
            <a:ext uri="{FF2B5EF4-FFF2-40B4-BE49-F238E27FC236}">
              <a16:creationId xmlns:a16="http://schemas.microsoft.com/office/drawing/2014/main" id="{25349E55-75AB-DDE7-07A2-CD450DDBA752}"/>
            </a:ext>
          </a:extLst>
        </xdr:cNvPr>
        <xdr:cNvSpPr>
          <a:spLocks noChangeShapeType="1"/>
        </xdr:cNvSpPr>
      </xdr:nvSpPr>
      <xdr:spPr bwMode="auto">
        <a:xfrm>
          <a:off x="7400925"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249</xdr:row>
      <xdr:rowOff>0</xdr:rowOff>
    </xdr:from>
    <xdr:to>
      <xdr:col>10</xdr:col>
      <xdr:colOff>0</xdr:colOff>
      <xdr:row>249</xdr:row>
      <xdr:rowOff>0</xdr:rowOff>
    </xdr:to>
    <xdr:sp macro="" textlink="">
      <xdr:nvSpPr>
        <xdr:cNvPr id="1218" name="Line 12">
          <a:extLst>
            <a:ext uri="{FF2B5EF4-FFF2-40B4-BE49-F238E27FC236}">
              <a16:creationId xmlns:a16="http://schemas.microsoft.com/office/drawing/2014/main" id="{7ECEA8B5-6A37-E629-592E-69FBC64EBBE5}"/>
            </a:ext>
          </a:extLst>
        </xdr:cNvPr>
        <xdr:cNvSpPr>
          <a:spLocks noChangeShapeType="1"/>
        </xdr:cNvSpPr>
      </xdr:nvSpPr>
      <xdr:spPr bwMode="auto">
        <a:xfrm>
          <a:off x="11944350"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249</xdr:row>
      <xdr:rowOff>0</xdr:rowOff>
    </xdr:from>
    <xdr:to>
      <xdr:col>7</xdr:col>
      <xdr:colOff>0</xdr:colOff>
      <xdr:row>249</xdr:row>
      <xdr:rowOff>0</xdr:rowOff>
    </xdr:to>
    <xdr:sp macro="" textlink="">
      <xdr:nvSpPr>
        <xdr:cNvPr id="1219" name="Line 13">
          <a:extLst>
            <a:ext uri="{FF2B5EF4-FFF2-40B4-BE49-F238E27FC236}">
              <a16:creationId xmlns:a16="http://schemas.microsoft.com/office/drawing/2014/main" id="{2BAE8053-CEB4-9EAB-B532-1D595C2216B1}"/>
            </a:ext>
          </a:extLst>
        </xdr:cNvPr>
        <xdr:cNvSpPr>
          <a:spLocks noChangeShapeType="1"/>
        </xdr:cNvSpPr>
      </xdr:nvSpPr>
      <xdr:spPr bwMode="auto">
        <a:xfrm>
          <a:off x="7400925"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249</xdr:row>
      <xdr:rowOff>0</xdr:rowOff>
    </xdr:from>
    <xdr:to>
      <xdr:col>10</xdr:col>
      <xdr:colOff>0</xdr:colOff>
      <xdr:row>249</xdr:row>
      <xdr:rowOff>0</xdr:rowOff>
    </xdr:to>
    <xdr:sp macro="" textlink="">
      <xdr:nvSpPr>
        <xdr:cNvPr id="1220" name="Line 14">
          <a:extLst>
            <a:ext uri="{FF2B5EF4-FFF2-40B4-BE49-F238E27FC236}">
              <a16:creationId xmlns:a16="http://schemas.microsoft.com/office/drawing/2014/main" id="{1FD0B472-9E66-49A4-8341-A5CDEA64733E}"/>
            </a:ext>
          </a:extLst>
        </xdr:cNvPr>
        <xdr:cNvSpPr>
          <a:spLocks noChangeShapeType="1"/>
        </xdr:cNvSpPr>
      </xdr:nvSpPr>
      <xdr:spPr bwMode="auto">
        <a:xfrm>
          <a:off x="11944350"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249</xdr:row>
      <xdr:rowOff>0</xdr:rowOff>
    </xdr:from>
    <xdr:to>
      <xdr:col>7</xdr:col>
      <xdr:colOff>0</xdr:colOff>
      <xdr:row>249</xdr:row>
      <xdr:rowOff>0</xdr:rowOff>
    </xdr:to>
    <xdr:sp macro="" textlink="">
      <xdr:nvSpPr>
        <xdr:cNvPr id="1221" name="Line 15">
          <a:extLst>
            <a:ext uri="{FF2B5EF4-FFF2-40B4-BE49-F238E27FC236}">
              <a16:creationId xmlns:a16="http://schemas.microsoft.com/office/drawing/2014/main" id="{ABC280E3-9C9C-B335-CD9E-3320B1CC9494}"/>
            </a:ext>
          </a:extLst>
        </xdr:cNvPr>
        <xdr:cNvSpPr>
          <a:spLocks noChangeShapeType="1"/>
        </xdr:cNvSpPr>
      </xdr:nvSpPr>
      <xdr:spPr bwMode="auto">
        <a:xfrm>
          <a:off x="7400925"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249</xdr:row>
      <xdr:rowOff>0</xdr:rowOff>
    </xdr:from>
    <xdr:to>
      <xdr:col>10</xdr:col>
      <xdr:colOff>0</xdr:colOff>
      <xdr:row>249</xdr:row>
      <xdr:rowOff>0</xdr:rowOff>
    </xdr:to>
    <xdr:sp macro="" textlink="">
      <xdr:nvSpPr>
        <xdr:cNvPr id="1222" name="Line 16">
          <a:extLst>
            <a:ext uri="{FF2B5EF4-FFF2-40B4-BE49-F238E27FC236}">
              <a16:creationId xmlns:a16="http://schemas.microsoft.com/office/drawing/2014/main" id="{5F8F5093-82F6-98AF-6F1D-3B0853E8707B}"/>
            </a:ext>
          </a:extLst>
        </xdr:cNvPr>
        <xdr:cNvSpPr>
          <a:spLocks noChangeShapeType="1"/>
        </xdr:cNvSpPr>
      </xdr:nvSpPr>
      <xdr:spPr bwMode="auto">
        <a:xfrm>
          <a:off x="11944350" y="77876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VND%20CERKLJE%20-%20POPIS%20OPREMA%2020_05_2026_SS.xlsx" TargetMode="External"/><Relationship Id="rId2" Type="http://schemas.openxmlformats.org/officeDocument/2006/relationships/externalLinkPath" Target="file:///C:\Users\sandi.senica\Desktop\Projekti\_2026\Ve&#269;namenski%20dom%20Cerklje%20ob%20Krki\JN\Popisi\VND%20CERKLJE%20-%20POPIS%20OPREMA%2020_05_2026_SS.xlsx" TargetMode="External"/><Relationship Id="rId1" Type="http://schemas.openxmlformats.org/officeDocument/2006/relationships/externalLinkPath" Target="/Users/sandi.senica/Desktop/Projekti/_2026/Ve&#269;namenski%20dom%20Cerklje%20ob%20Krki/JN/Popisi/VND%20CERKLJE%20-%20POPIS%20OPREMA%2020_05_2026_S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kapitulacija"/>
      <sheetName val="Splošno"/>
      <sheetName val="Pohištvo - KS"/>
      <sheetName val="Zavesna tehnika - KS"/>
      <sheetName val="Rač. oprema - KS"/>
      <sheetName val="AV, ozv, razsv - KS"/>
      <sheetName val="Pohištvo - PGD"/>
      <sheetName val="Rač. oprema - PGD"/>
      <sheetName val="AV, ozv, razsv - PGD"/>
    </sheetNames>
    <sheetDataSet>
      <sheetData sheetId="0">
        <row r="25">
          <cell r="F25">
            <v>0</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9068D-3FDB-45CE-889E-829B783E1B1C}">
  <sheetPr>
    <tabColor rgb="FFFFC000"/>
  </sheetPr>
  <dimension ref="A1:F38"/>
  <sheetViews>
    <sheetView showZeros="0" view="pageBreakPreview" topLeftCell="A6" zoomScaleNormal="100" zoomScaleSheetLayoutView="100" workbookViewId="0">
      <selection activeCell="B14" sqref="B14"/>
    </sheetView>
  </sheetViews>
  <sheetFormatPr defaultRowHeight="12.75"/>
  <cols>
    <col min="1" max="1" width="5.140625" style="16" customWidth="1"/>
    <col min="2" max="2" width="49.28515625" style="17" customWidth="1"/>
    <col min="3" max="3" width="5.28515625" style="16" customWidth="1"/>
    <col min="4" max="4" width="9.140625" style="1" customWidth="1"/>
    <col min="5" max="5" width="9.28515625" style="2" customWidth="1"/>
    <col min="6" max="6" width="14" style="1" customWidth="1"/>
    <col min="7" max="8" width="9.140625" style="10"/>
    <col min="9" max="9" width="12" style="10" customWidth="1"/>
    <col min="10" max="16384" width="9.140625" style="10"/>
  </cols>
  <sheetData>
    <row r="1" spans="1:6">
      <c r="A1" s="321"/>
      <c r="B1" s="322" t="s">
        <v>304</v>
      </c>
      <c r="C1" s="323"/>
      <c r="D1" s="324"/>
      <c r="E1" s="325"/>
      <c r="F1" s="326"/>
    </row>
    <row r="2" spans="1:6">
      <c r="A2" s="327"/>
      <c r="B2" s="322" t="s">
        <v>305</v>
      </c>
      <c r="C2" s="323"/>
      <c r="D2" s="324"/>
      <c r="E2" s="325"/>
      <c r="F2" s="326"/>
    </row>
    <row r="3" spans="1:6">
      <c r="A3" s="327"/>
      <c r="B3" s="322"/>
      <c r="C3" s="323"/>
      <c r="D3" s="324"/>
      <c r="E3" s="325"/>
      <c r="F3" s="326"/>
    </row>
    <row r="4" spans="1:6">
      <c r="A4" s="327"/>
      <c r="B4" s="322"/>
      <c r="C4" s="323"/>
      <c r="D4" s="324"/>
      <c r="E4" s="325"/>
      <c r="F4" s="326"/>
    </row>
    <row r="5" spans="1:6">
      <c r="A5" s="327"/>
      <c r="B5" s="322"/>
      <c r="C5" s="323"/>
      <c r="D5" s="324"/>
      <c r="E5" s="325"/>
      <c r="F5" s="326"/>
    </row>
    <row r="6" spans="1:6">
      <c r="A6" s="327"/>
      <c r="B6" s="322"/>
      <c r="C6" s="323"/>
      <c r="D6" s="324"/>
      <c r="E6" s="325"/>
      <c r="F6" s="326"/>
    </row>
    <row r="7" spans="1:6" ht="15.75">
      <c r="A7" s="327"/>
      <c r="B7" s="328" t="s">
        <v>570</v>
      </c>
      <c r="C7" s="329"/>
      <c r="D7" s="330"/>
      <c r="E7" s="331"/>
      <c r="F7" s="332" t="s">
        <v>0</v>
      </c>
    </row>
    <row r="8" spans="1:6">
      <c r="A8" s="321"/>
      <c r="B8" s="333"/>
      <c r="C8" s="334"/>
      <c r="D8" s="324"/>
      <c r="E8" s="325"/>
      <c r="F8" s="326" t="s">
        <v>0</v>
      </c>
    </row>
    <row r="9" spans="1:6">
      <c r="A9" s="321" t="s">
        <v>3</v>
      </c>
      <c r="B9" s="335" t="s">
        <v>1125</v>
      </c>
      <c r="C9" s="323"/>
      <c r="D9" s="324"/>
      <c r="E9" s="325"/>
      <c r="F9" s="332">
        <f>'REKAPITULACIJA GO DELA   '!F20</f>
        <v>0</v>
      </c>
    </row>
    <row r="10" spans="1:6">
      <c r="A10" s="321" t="s">
        <v>4</v>
      </c>
      <c r="B10" s="335" t="s">
        <v>571</v>
      </c>
      <c r="C10" s="323"/>
      <c r="D10" s="324"/>
      <c r="E10" s="325"/>
      <c r="F10" s="332">
        <f>'VD Cerklje ZU'!F296</f>
        <v>0</v>
      </c>
    </row>
    <row r="11" spans="1:6">
      <c r="A11" s="321" t="s">
        <v>178</v>
      </c>
      <c r="B11" s="336" t="s">
        <v>572</v>
      </c>
      <c r="C11" s="323"/>
      <c r="D11" s="324"/>
      <c r="E11" s="325"/>
      <c r="F11" s="337">
        <f>SUM('ELEKTRO INST'!H20)</f>
        <v>0</v>
      </c>
    </row>
    <row r="12" spans="1:6">
      <c r="A12" s="321" t="s">
        <v>573</v>
      </c>
      <c r="B12" s="336" t="s">
        <v>574</v>
      </c>
      <c r="C12" s="323"/>
      <c r="D12" s="324"/>
      <c r="E12" s="325"/>
      <c r="F12" s="337">
        <f>'Rekapitulacija_SI '!H8</f>
        <v>0</v>
      </c>
    </row>
    <row r="13" spans="1:6" ht="38.25">
      <c r="A13" s="321" t="s">
        <v>1721</v>
      </c>
      <c r="B13" s="336" t="s">
        <v>1722</v>
      </c>
      <c r="C13" s="323"/>
      <c r="D13" s="324"/>
      <c r="E13" s="325"/>
      <c r="F13" s="337">
        <f>[1]Rekapitulacija!$F$25</f>
        <v>0</v>
      </c>
    </row>
    <row r="14" spans="1:6">
      <c r="A14" s="321"/>
      <c r="B14" s="336"/>
      <c r="C14" s="323"/>
      <c r="D14" s="324"/>
      <c r="E14" s="325"/>
      <c r="F14" s="337"/>
    </row>
    <row r="15" spans="1:6">
      <c r="A15" s="321"/>
      <c r="B15" s="344" t="s">
        <v>7</v>
      </c>
      <c r="C15" s="334"/>
      <c r="D15" s="324"/>
      <c r="E15" s="325"/>
      <c r="F15" s="337">
        <f>SUM(F9:F13)</f>
        <v>0</v>
      </c>
    </row>
    <row r="16" spans="1:6">
      <c r="A16" s="321"/>
      <c r="B16" s="345"/>
      <c r="C16" s="334"/>
      <c r="D16" s="324"/>
      <c r="E16" s="325"/>
      <c r="F16" s="337"/>
    </row>
    <row r="17" spans="1:6">
      <c r="A17" s="338"/>
      <c r="B17" s="346" t="s">
        <v>1720</v>
      </c>
      <c r="C17" s="340"/>
      <c r="D17" s="341"/>
      <c r="E17" s="342"/>
      <c r="F17" s="343">
        <f>F15*0.1</f>
        <v>0</v>
      </c>
    </row>
    <row r="18" spans="1:6">
      <c r="A18" s="321"/>
      <c r="B18" s="345"/>
      <c r="C18" s="334"/>
      <c r="D18" s="324"/>
      <c r="E18" s="325"/>
      <c r="F18" s="337"/>
    </row>
    <row r="19" spans="1:6">
      <c r="A19" s="321"/>
      <c r="B19" s="332" t="s">
        <v>32</v>
      </c>
      <c r="C19" s="334"/>
      <c r="D19" s="324"/>
      <c r="E19" s="325"/>
      <c r="F19" s="347">
        <f>F15+F17</f>
        <v>0</v>
      </c>
    </row>
    <row r="20" spans="1:6">
      <c r="A20" s="321"/>
      <c r="B20" s="335"/>
      <c r="C20" s="334"/>
      <c r="D20" s="324"/>
      <c r="E20" s="325"/>
      <c r="F20" s="347"/>
    </row>
    <row r="21" spans="1:6">
      <c r="A21" s="321"/>
      <c r="B21" s="326" t="s">
        <v>105</v>
      </c>
      <c r="C21" s="334"/>
      <c r="D21" s="324"/>
      <c r="E21" s="325"/>
      <c r="F21" s="347">
        <f>F19*0.22</f>
        <v>0</v>
      </c>
    </row>
    <row r="22" spans="1:6">
      <c r="A22" s="321"/>
      <c r="B22" s="345"/>
      <c r="C22" s="334"/>
      <c r="D22" s="324"/>
      <c r="E22" s="325"/>
      <c r="F22" s="347"/>
    </row>
    <row r="23" spans="1:6" ht="13.5" thickBot="1">
      <c r="A23" s="348"/>
      <c r="B23" s="349" t="s">
        <v>104</v>
      </c>
      <c r="C23" s="350"/>
      <c r="D23" s="351"/>
      <c r="E23" s="352"/>
      <c r="F23" s="353">
        <f>F19+F21</f>
        <v>0</v>
      </c>
    </row>
    <row r="24" spans="1:6" ht="13.5" thickTop="1">
      <c r="A24" s="321"/>
      <c r="B24" s="333"/>
      <c r="C24" s="334"/>
      <c r="D24" s="324"/>
      <c r="E24" s="325"/>
      <c r="F24" s="337"/>
    </row>
    <row r="25" spans="1:6">
      <c r="A25" s="321"/>
      <c r="B25" s="322"/>
      <c r="C25" s="323"/>
      <c r="D25" s="324"/>
      <c r="E25" s="325"/>
      <c r="F25" s="337"/>
    </row>
    <row r="26" spans="1:6">
      <c r="A26" s="327"/>
      <c r="B26" s="345"/>
      <c r="C26" s="354"/>
      <c r="D26" s="326"/>
      <c r="E26" s="325"/>
      <c r="F26" s="355"/>
    </row>
    <row r="27" spans="1:6">
      <c r="A27" s="327"/>
      <c r="B27" s="345" t="s">
        <v>0</v>
      </c>
      <c r="C27" s="354"/>
      <c r="D27" s="326"/>
      <c r="E27" s="325"/>
      <c r="F27" s="337" t="s">
        <v>0</v>
      </c>
    </row>
    <row r="28" spans="1:6">
      <c r="A28" s="321"/>
      <c r="B28" s="333"/>
      <c r="C28" s="334"/>
      <c r="D28" s="324"/>
      <c r="E28" s="356"/>
      <c r="F28" s="337"/>
    </row>
    <row r="29" spans="1:6">
      <c r="A29" s="321"/>
      <c r="B29" s="357"/>
      <c r="C29" s="334"/>
      <c r="D29" s="324"/>
      <c r="E29" s="356"/>
      <c r="F29" s="337"/>
    </row>
    <row r="30" spans="1:6">
      <c r="A30" s="321"/>
      <c r="B30" s="333"/>
      <c r="C30" s="334"/>
      <c r="D30" s="324"/>
      <c r="E30" s="356"/>
      <c r="F30" s="337"/>
    </row>
    <row r="31" spans="1:6">
      <c r="A31" s="321"/>
      <c r="B31" s="333"/>
      <c r="C31" s="334"/>
      <c r="D31" s="324"/>
      <c r="E31" s="356"/>
      <c r="F31" s="337"/>
    </row>
    <row r="32" spans="1:6">
      <c r="A32" s="321"/>
      <c r="B32" s="333"/>
      <c r="C32" s="334"/>
      <c r="D32" s="324"/>
      <c r="E32" s="356"/>
      <c r="F32" s="337"/>
    </row>
    <row r="33" spans="1:6">
      <c r="A33" s="321"/>
      <c r="B33" s="333"/>
      <c r="C33" s="334"/>
      <c r="D33" s="324"/>
      <c r="E33" s="356"/>
      <c r="F33" s="337"/>
    </row>
    <row r="34" spans="1:6">
      <c r="A34" s="321"/>
      <c r="B34" s="333"/>
      <c r="C34" s="334"/>
      <c r="D34" s="324"/>
      <c r="E34" s="356"/>
      <c r="F34" s="337"/>
    </row>
    <row r="35" spans="1:6">
      <c r="A35" s="321"/>
      <c r="B35" s="333"/>
      <c r="C35" s="334"/>
      <c r="D35" s="324"/>
      <c r="E35" s="356"/>
      <c r="F35" s="332"/>
    </row>
    <row r="36" spans="1:6">
      <c r="A36" s="321"/>
      <c r="B36" s="333"/>
      <c r="C36" s="334"/>
      <c r="D36" s="324"/>
      <c r="E36" s="356"/>
      <c r="F36" s="332"/>
    </row>
    <row r="37" spans="1:6">
      <c r="A37" s="321"/>
      <c r="B37" s="333"/>
      <c r="C37" s="334"/>
      <c r="D37" s="324"/>
      <c r="E37" s="356"/>
      <c r="F37" s="332"/>
    </row>
    <row r="38" spans="1:6">
      <c r="A38" s="8"/>
      <c r="B38" s="13"/>
      <c r="C38" s="11"/>
      <c r="D38" s="9"/>
      <c r="E38" s="3"/>
      <c r="F38" s="12"/>
    </row>
  </sheetData>
  <sheetProtection algorithmName="SHA-512" hashValue="rhu6aeqrdm/s8h9uArgB5aXE6TzXBjRPYYsnLa+2nxa6o9ODIYUzCRO6YQS//ZquqhHAfFDc9lqQD4m5DJzeQg==" saltValue="lNt490HS4Q2ptQEFer1D0w==" spinCount="100000" sheet="1" objects="1" scenarios="1"/>
  <printOptions gridLines="1"/>
  <pageMargins left="0.98425196850393704" right="0.19685039370078741" top="0.47244094488188976" bottom="0.47244094488188976" header="0.23622047244094488" footer="0.23622047244094488"/>
  <pageSetup paperSize="9" scale="66" firstPageNumber="0" orientation="portrait" horizontalDpi="300" verticalDpi="300" r:id="rId1"/>
  <headerFooter alignWithMargins="0"/>
  <rowBreaks count="1" manualBreakCount="1">
    <brk id="37"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5C238-2A78-4E59-BBB1-A03A4556D24D}">
  <sheetPr>
    <tabColor theme="5"/>
  </sheetPr>
  <dimension ref="A1:N39"/>
  <sheetViews>
    <sheetView showZeros="0" view="pageBreakPreview" zoomScaleNormal="100" zoomScaleSheetLayoutView="100" workbookViewId="0">
      <selection activeCell="B8" sqref="B8"/>
    </sheetView>
  </sheetViews>
  <sheetFormatPr defaultRowHeight="12.75"/>
  <cols>
    <col min="1" max="1" width="5.140625" style="16" customWidth="1"/>
    <col min="2" max="2" width="49.28515625" style="17" customWidth="1"/>
    <col min="3" max="3" width="5.28515625" style="16" customWidth="1"/>
    <col min="4" max="4" width="9.140625" style="1" customWidth="1"/>
    <col min="5" max="5" width="9.28515625" style="2" customWidth="1"/>
    <col min="6" max="6" width="14" style="1" customWidth="1"/>
    <col min="7" max="8" width="9.140625" style="10"/>
    <col min="9" max="9" width="12" style="10" customWidth="1"/>
    <col min="10" max="16384" width="9.140625" style="10"/>
  </cols>
  <sheetData>
    <row r="1" spans="1:14">
      <c r="A1" s="321"/>
      <c r="B1" s="322" t="s">
        <v>304</v>
      </c>
      <c r="C1" s="323"/>
      <c r="D1" s="324"/>
      <c r="E1" s="325"/>
      <c r="F1" s="326"/>
    </row>
    <row r="2" spans="1:14">
      <c r="A2" s="327"/>
      <c r="B2" s="322" t="s">
        <v>305</v>
      </c>
      <c r="C2" s="323"/>
      <c r="D2" s="324"/>
      <c r="E2" s="325"/>
      <c r="F2" s="326"/>
    </row>
    <row r="3" spans="1:14">
      <c r="A3" s="327"/>
      <c r="B3" s="322"/>
      <c r="C3" s="323"/>
      <c r="D3" s="324"/>
      <c r="E3" s="325"/>
      <c r="F3" s="326"/>
    </row>
    <row r="4" spans="1:14">
      <c r="A4" s="327"/>
      <c r="B4" s="322"/>
      <c r="C4" s="323"/>
      <c r="D4" s="324"/>
      <c r="E4" s="325"/>
      <c r="F4" s="326"/>
    </row>
    <row r="5" spans="1:14">
      <c r="A5" s="327"/>
      <c r="B5" s="322"/>
      <c r="C5" s="323"/>
      <c r="D5" s="324"/>
      <c r="E5" s="325"/>
      <c r="F5" s="326"/>
    </row>
    <row r="6" spans="1:14">
      <c r="A6" s="327"/>
      <c r="B6" s="322"/>
      <c r="C6" s="323"/>
      <c r="D6" s="324"/>
      <c r="E6" s="325"/>
      <c r="F6" s="326"/>
    </row>
    <row r="7" spans="1:14" ht="15.75">
      <c r="A7" s="327"/>
      <c r="B7" s="328" t="s">
        <v>275</v>
      </c>
      <c r="C7" s="329"/>
      <c r="D7" s="330"/>
      <c r="E7" s="331"/>
      <c r="F7" s="332" t="s">
        <v>0</v>
      </c>
    </row>
    <row r="8" spans="1:14">
      <c r="A8" s="321"/>
      <c r="B8" s="333"/>
      <c r="C8" s="334"/>
      <c r="D8" s="324"/>
      <c r="E8" s="325"/>
      <c r="F8" s="326" t="s">
        <v>0</v>
      </c>
    </row>
    <row r="9" spans="1:14">
      <c r="A9" s="321" t="s">
        <v>1</v>
      </c>
      <c r="B9" s="335" t="s">
        <v>130</v>
      </c>
      <c r="C9" s="323"/>
      <c r="D9" s="324"/>
      <c r="E9" s="325"/>
      <c r="F9" s="332">
        <f>' PRIPRAVLJALNA DELA '!F15</f>
        <v>0</v>
      </c>
    </row>
    <row r="10" spans="1:14">
      <c r="A10" s="321" t="s">
        <v>8</v>
      </c>
      <c r="B10" s="335" t="s">
        <v>176</v>
      </c>
      <c r="C10" s="323"/>
      <c r="D10" s="324"/>
      <c r="E10" s="325"/>
      <c r="F10" s="332"/>
    </row>
    <row r="11" spans="1:14">
      <c r="A11" s="321" t="s">
        <v>3</v>
      </c>
      <c r="B11" s="336" t="s">
        <v>2</v>
      </c>
      <c r="C11" s="323"/>
      <c r="D11" s="324"/>
      <c r="E11" s="325"/>
      <c r="F11" s="337">
        <f>'GO DELA'!F17</f>
        <v>0</v>
      </c>
    </row>
    <row r="12" spans="1:14">
      <c r="A12" s="321" t="s">
        <v>4</v>
      </c>
      <c r="B12" s="336" t="s">
        <v>9</v>
      </c>
      <c r="C12" s="323"/>
      <c r="D12" s="324"/>
      <c r="E12" s="325"/>
      <c r="F12" s="337">
        <f>'GO DELA'!F36</f>
        <v>0</v>
      </c>
    </row>
    <row r="13" spans="1:14">
      <c r="A13" s="338"/>
      <c r="B13" s="339"/>
      <c r="C13" s="340"/>
      <c r="D13" s="341"/>
      <c r="E13" s="342"/>
      <c r="F13" s="343"/>
      <c r="N13" s="10" t="s">
        <v>0</v>
      </c>
    </row>
    <row r="14" spans="1:14">
      <c r="A14" s="321"/>
      <c r="B14" s="344" t="s">
        <v>7</v>
      </c>
      <c r="C14" s="334"/>
      <c r="D14" s="324"/>
      <c r="E14" s="325"/>
      <c r="F14" s="337">
        <f>SUM(F9:F13)</f>
        <v>0</v>
      </c>
    </row>
    <row r="15" spans="1:14">
      <c r="A15" s="321"/>
      <c r="B15" s="345"/>
      <c r="C15" s="334"/>
      <c r="D15" s="324"/>
      <c r="E15" s="325"/>
      <c r="F15" s="337"/>
    </row>
    <row r="16" spans="1:14">
      <c r="A16" s="321"/>
      <c r="B16" s="345"/>
      <c r="C16" s="334"/>
      <c r="D16" s="324"/>
      <c r="E16" s="325"/>
      <c r="F16" s="337"/>
    </row>
    <row r="17" spans="1:6">
      <c r="A17" s="321"/>
      <c r="B17" s="335"/>
      <c r="C17" s="334"/>
      <c r="D17" s="324"/>
      <c r="E17" s="325"/>
      <c r="F17" s="337"/>
    </row>
    <row r="18" spans="1:6">
      <c r="A18" s="338"/>
      <c r="B18" s="358"/>
      <c r="C18" s="359"/>
      <c r="D18" s="360"/>
      <c r="E18" s="342"/>
      <c r="F18" s="361"/>
    </row>
    <row r="19" spans="1:6">
      <c r="A19" s="321"/>
      <c r="B19" s="345"/>
      <c r="C19" s="334"/>
      <c r="D19" s="324"/>
      <c r="E19" s="325"/>
      <c r="F19" s="347"/>
    </row>
    <row r="20" spans="1:6">
      <c r="A20" s="321"/>
      <c r="B20" s="332" t="s">
        <v>299</v>
      </c>
      <c r="C20" s="334"/>
      <c r="D20" s="324"/>
      <c r="E20" s="325"/>
      <c r="F20" s="347">
        <f>F14</f>
        <v>0</v>
      </c>
    </row>
    <row r="21" spans="1:6">
      <c r="A21" s="321"/>
      <c r="B21" s="335"/>
      <c r="C21" s="334"/>
      <c r="D21" s="324"/>
      <c r="E21" s="325"/>
      <c r="F21" s="347"/>
    </row>
    <row r="22" spans="1:6">
      <c r="A22" s="321"/>
      <c r="B22" s="326" t="s">
        <v>105</v>
      </c>
      <c r="C22" s="334"/>
      <c r="D22" s="324"/>
      <c r="E22" s="325"/>
      <c r="F22" s="347">
        <f>F20*0.22</f>
        <v>0</v>
      </c>
    </row>
    <row r="23" spans="1:6">
      <c r="A23" s="321"/>
      <c r="B23" s="345"/>
      <c r="C23" s="334"/>
      <c r="D23" s="324"/>
      <c r="E23" s="325"/>
      <c r="F23" s="347"/>
    </row>
    <row r="24" spans="1:6" ht="13.5" thickBot="1">
      <c r="A24" s="348"/>
      <c r="B24" s="349" t="s">
        <v>104</v>
      </c>
      <c r="C24" s="350"/>
      <c r="D24" s="351"/>
      <c r="E24" s="352"/>
      <c r="F24" s="353">
        <f>F20+F22</f>
        <v>0</v>
      </c>
    </row>
    <row r="25" spans="1:6" ht="13.5" thickTop="1">
      <c r="A25" s="321"/>
      <c r="B25" s="333"/>
      <c r="C25" s="334"/>
      <c r="D25" s="324"/>
      <c r="E25" s="325"/>
      <c r="F25" s="337"/>
    </row>
    <row r="26" spans="1:6">
      <c r="A26" s="321"/>
      <c r="B26" s="322"/>
      <c r="C26" s="323"/>
      <c r="D26" s="324"/>
      <c r="E26" s="325"/>
      <c r="F26" s="337"/>
    </row>
    <row r="27" spans="1:6">
      <c r="A27" s="327"/>
      <c r="B27" s="345"/>
      <c r="C27" s="354"/>
      <c r="D27" s="326"/>
      <c r="E27" s="325"/>
      <c r="F27" s="355"/>
    </row>
    <row r="28" spans="1:6">
      <c r="A28" s="327"/>
      <c r="B28" s="345" t="s">
        <v>0</v>
      </c>
      <c r="C28" s="354"/>
      <c r="D28" s="326"/>
      <c r="E28" s="325"/>
      <c r="F28" s="337" t="s">
        <v>0</v>
      </c>
    </row>
    <row r="29" spans="1:6">
      <c r="A29" s="321"/>
      <c r="B29" s="333"/>
      <c r="C29" s="334"/>
      <c r="D29" s="324"/>
      <c r="E29" s="356"/>
      <c r="F29" s="337"/>
    </row>
    <row r="30" spans="1:6">
      <c r="A30" s="321"/>
      <c r="B30" s="357"/>
      <c r="C30" s="334"/>
      <c r="D30" s="324"/>
      <c r="E30" s="356"/>
      <c r="F30" s="337"/>
    </row>
    <row r="31" spans="1:6">
      <c r="A31" s="321"/>
      <c r="B31" s="333"/>
      <c r="C31" s="334"/>
      <c r="D31" s="324"/>
      <c r="E31" s="356"/>
      <c r="F31" s="337"/>
    </row>
    <row r="32" spans="1:6">
      <c r="A32" s="321"/>
      <c r="B32" s="333"/>
      <c r="C32" s="334"/>
      <c r="D32" s="324"/>
      <c r="E32" s="356"/>
      <c r="F32" s="337"/>
    </row>
    <row r="33" spans="1:6">
      <c r="A33" s="321"/>
      <c r="B33" s="333"/>
      <c r="C33" s="334"/>
      <c r="D33" s="324"/>
      <c r="E33" s="356"/>
      <c r="F33" s="337"/>
    </row>
    <row r="34" spans="1:6">
      <c r="A34" s="321"/>
      <c r="B34" s="333"/>
      <c r="C34" s="334"/>
      <c r="D34" s="324"/>
      <c r="E34" s="356"/>
      <c r="F34" s="337"/>
    </row>
    <row r="35" spans="1:6">
      <c r="A35" s="321"/>
      <c r="B35" s="333"/>
      <c r="C35" s="334"/>
      <c r="D35" s="324"/>
      <c r="E35" s="356"/>
      <c r="F35" s="337"/>
    </row>
    <row r="36" spans="1:6">
      <c r="A36" s="321"/>
      <c r="B36" s="333"/>
      <c r="C36" s="334"/>
      <c r="D36" s="324"/>
      <c r="E36" s="356"/>
      <c r="F36" s="332"/>
    </row>
    <row r="37" spans="1:6">
      <c r="A37" s="321"/>
      <c r="B37" s="333"/>
      <c r="C37" s="334"/>
      <c r="D37" s="324"/>
      <c r="E37" s="356"/>
      <c r="F37" s="332"/>
    </row>
    <row r="38" spans="1:6">
      <c r="A38" s="321"/>
      <c r="B38" s="333"/>
      <c r="C38" s="334"/>
      <c r="D38" s="324"/>
      <c r="E38" s="356"/>
      <c r="F38" s="332"/>
    </row>
    <row r="39" spans="1:6">
      <c r="A39" s="8"/>
      <c r="B39" s="13"/>
      <c r="C39" s="11"/>
      <c r="D39" s="9"/>
      <c r="E39" s="3"/>
      <c r="F39" s="12"/>
    </row>
  </sheetData>
  <sheetProtection algorithmName="SHA-512" hashValue="uRJmPgV6lb34tzJ+5f/JY3W6INC6V2qHx85Hu4gs9sBiNsYT+wmU7Uw7eiYoBUSZ4aEmwYY43onO5dHme+9TmQ==" saltValue="bVb8fKfdnhRh5l1mDUkPQA==" spinCount="100000" sheet="1" objects="1" scenarios="1"/>
  <printOptions gridLines="1"/>
  <pageMargins left="0.98425196850393704" right="0.19685039370078741" top="0.47244094488188976" bottom="0.47244094488188976" header="0.23622047244094488" footer="0.23622047244094488"/>
  <pageSetup paperSize="9" scale="66" firstPageNumber="0" orientation="portrait" horizontalDpi="300" verticalDpi="300" r:id="rId1"/>
  <headerFooter alignWithMargins="0"/>
  <rowBreaks count="1" manualBreakCount="1">
    <brk id="3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CAE08-D077-4F90-97E8-6C5FF6418B90}">
  <sheetPr>
    <tabColor theme="5" tint="0.59999389629810485"/>
  </sheetPr>
  <dimension ref="A1:N142"/>
  <sheetViews>
    <sheetView view="pageBreakPreview" topLeftCell="B1" zoomScaleNormal="100" zoomScaleSheetLayoutView="100" workbookViewId="0">
      <selection activeCell="E84" sqref="E84"/>
    </sheetView>
  </sheetViews>
  <sheetFormatPr defaultRowHeight="12.75"/>
  <cols>
    <col min="1" max="1" width="5.140625" style="376" customWidth="1"/>
    <col min="2" max="2" width="49.28515625" style="392" customWidth="1"/>
    <col min="3" max="3" width="5.28515625" style="376" customWidth="1"/>
    <col min="4" max="4" width="9.140625" style="326" customWidth="1"/>
    <col min="5" max="5" width="9.28515625" style="2" customWidth="1"/>
    <col min="6" max="6" width="14" style="326" customWidth="1"/>
    <col min="7" max="7" width="25.5703125" style="10" customWidth="1"/>
    <col min="8" max="8" width="22.5703125" style="10" customWidth="1"/>
    <col min="9" max="9" width="12" style="10" customWidth="1"/>
    <col min="10" max="16384" width="9.140625" style="10"/>
  </cols>
  <sheetData>
    <row r="1" spans="1:14">
      <c r="A1" s="321"/>
      <c r="B1" s="322" t="s">
        <v>304</v>
      </c>
      <c r="C1" s="323"/>
      <c r="D1" s="324"/>
    </row>
    <row r="2" spans="1:14">
      <c r="A2" s="327"/>
      <c r="B2" s="322" t="s">
        <v>305</v>
      </c>
      <c r="C2" s="323"/>
      <c r="D2" s="324"/>
    </row>
    <row r="3" spans="1:14">
      <c r="A3" s="327"/>
      <c r="B3" s="322"/>
      <c r="C3" s="323"/>
      <c r="D3" s="324"/>
    </row>
    <row r="4" spans="1:14">
      <c r="A4" s="327"/>
      <c r="B4" s="322"/>
      <c r="C4" s="323"/>
      <c r="D4" s="324"/>
    </row>
    <row r="5" spans="1:14" ht="15.75">
      <c r="A5" s="327"/>
      <c r="B5" s="328" t="s">
        <v>1127</v>
      </c>
      <c r="C5" s="329"/>
      <c r="D5" s="330"/>
      <c r="E5" s="22"/>
      <c r="F5" s="332" t="s">
        <v>0</v>
      </c>
    </row>
    <row r="6" spans="1:14">
      <c r="A6" s="321"/>
      <c r="B6" s="333"/>
      <c r="C6" s="334"/>
      <c r="D6" s="324"/>
      <c r="F6" s="326" t="s">
        <v>0</v>
      </c>
    </row>
    <row r="7" spans="1:14">
      <c r="A7" s="321"/>
      <c r="B7" s="335"/>
      <c r="C7" s="323"/>
      <c r="D7" s="324"/>
      <c r="F7" s="332"/>
    </row>
    <row r="8" spans="1:14">
      <c r="A8" s="321"/>
      <c r="B8" s="335"/>
      <c r="C8" s="323"/>
      <c r="D8" s="324"/>
      <c r="F8" s="332"/>
    </row>
    <row r="9" spans="1:14">
      <c r="A9" s="321" t="s">
        <v>3</v>
      </c>
      <c r="B9" s="336" t="s">
        <v>130</v>
      </c>
      <c r="C9" s="323"/>
      <c r="D9" s="324"/>
      <c r="F9" s="337">
        <f>F106</f>
        <v>0</v>
      </c>
    </row>
    <row r="10" spans="1:14">
      <c r="A10" s="321" t="s">
        <v>4</v>
      </c>
      <c r="B10" s="336" t="s">
        <v>33</v>
      </c>
      <c r="C10" s="323"/>
      <c r="D10" s="324"/>
      <c r="F10" s="337">
        <f>F117</f>
        <v>0</v>
      </c>
    </row>
    <row r="11" spans="1:14">
      <c r="A11" s="321"/>
      <c r="B11" s="336"/>
      <c r="C11" s="334"/>
      <c r="D11" s="324"/>
      <c r="F11" s="337"/>
      <c r="N11" s="10" t="s">
        <v>0</v>
      </c>
    </row>
    <row r="12" spans="1:14">
      <c r="A12" s="321"/>
      <c r="B12" s="336"/>
      <c r="C12" s="334"/>
      <c r="D12" s="324"/>
      <c r="F12" s="337"/>
    </row>
    <row r="13" spans="1:14">
      <c r="A13" s="338"/>
      <c r="B13" s="362"/>
      <c r="C13" s="340"/>
      <c r="D13" s="341"/>
      <c r="E13" s="6"/>
      <c r="F13" s="343"/>
    </row>
    <row r="14" spans="1:14">
      <c r="A14" s="321"/>
      <c r="B14" s="335"/>
      <c r="C14" s="334"/>
      <c r="D14" s="324"/>
      <c r="F14" s="337"/>
    </row>
    <row r="15" spans="1:14">
      <c r="A15" s="321"/>
      <c r="B15" s="344" t="s">
        <v>10</v>
      </c>
      <c r="C15" s="323"/>
      <c r="D15" s="363"/>
      <c r="F15" s="347">
        <f>SUM(F9:F14)</f>
        <v>0</v>
      </c>
    </row>
    <row r="16" spans="1:14">
      <c r="A16" s="321"/>
      <c r="B16" s="345"/>
      <c r="C16" s="334"/>
      <c r="D16" s="324"/>
      <c r="F16" s="347"/>
    </row>
    <row r="17" spans="1:6">
      <c r="A17" s="321"/>
      <c r="B17" s="332"/>
      <c r="C17" s="334"/>
      <c r="D17" s="324"/>
      <c r="F17" s="347"/>
    </row>
    <row r="18" spans="1:6">
      <c r="A18" s="321"/>
      <c r="B18" s="335"/>
      <c r="C18" s="334"/>
      <c r="D18" s="324"/>
      <c r="F18" s="347"/>
    </row>
    <row r="19" spans="1:6">
      <c r="A19" s="321"/>
      <c r="B19" s="326" t="s">
        <v>105</v>
      </c>
      <c r="C19" s="334"/>
      <c r="D19" s="324"/>
      <c r="F19" s="347">
        <f>F15*0.22</f>
        <v>0</v>
      </c>
    </row>
    <row r="20" spans="1:6">
      <c r="A20" s="321"/>
      <c r="B20" s="345"/>
      <c r="C20" s="334"/>
      <c r="D20" s="324"/>
      <c r="F20" s="347"/>
    </row>
    <row r="21" spans="1:6" ht="13.5" thickBot="1">
      <c r="A21" s="348"/>
      <c r="B21" s="349" t="s">
        <v>104</v>
      </c>
      <c r="C21" s="350"/>
      <c r="D21" s="351"/>
      <c r="E21" s="23"/>
      <c r="F21" s="353">
        <f>F15+F19</f>
        <v>0</v>
      </c>
    </row>
    <row r="22" spans="1:6" ht="13.5" thickTop="1">
      <c r="A22" s="321"/>
      <c r="B22" s="333"/>
      <c r="C22" s="334"/>
      <c r="D22" s="324"/>
      <c r="F22" s="337"/>
    </row>
    <row r="23" spans="1:6">
      <c r="A23" s="321"/>
      <c r="B23" s="322"/>
      <c r="C23" s="323"/>
      <c r="D23" s="324"/>
      <c r="F23" s="337"/>
    </row>
    <row r="24" spans="1:6">
      <c r="A24" s="327"/>
      <c r="B24" s="345"/>
      <c r="C24" s="354"/>
      <c r="F24" s="355"/>
    </row>
    <row r="25" spans="1:6">
      <c r="A25" s="327"/>
      <c r="B25" s="345" t="s">
        <v>0</v>
      </c>
      <c r="C25" s="354"/>
      <c r="F25" s="337" t="s">
        <v>0</v>
      </c>
    </row>
    <row r="26" spans="1:6">
      <c r="A26" s="321"/>
      <c r="B26" s="333"/>
      <c r="C26" s="334"/>
      <c r="D26" s="324"/>
      <c r="E26" s="3"/>
      <c r="F26" s="337"/>
    </row>
    <row r="27" spans="1:6">
      <c r="A27" s="321"/>
      <c r="B27" s="357"/>
      <c r="C27" s="334"/>
      <c r="D27" s="324"/>
      <c r="E27" s="3"/>
      <c r="F27" s="337"/>
    </row>
    <row r="28" spans="1:6">
      <c r="A28" s="321"/>
      <c r="B28" s="333"/>
      <c r="C28" s="334"/>
      <c r="D28" s="324"/>
      <c r="E28" s="3"/>
      <c r="F28" s="337"/>
    </row>
    <row r="29" spans="1:6">
      <c r="A29" s="321"/>
      <c r="B29" s="333"/>
      <c r="C29" s="334"/>
      <c r="D29" s="324"/>
      <c r="E29" s="3"/>
      <c r="F29" s="337"/>
    </row>
    <row r="30" spans="1:6">
      <c r="A30" s="321"/>
      <c r="B30" s="333"/>
      <c r="C30" s="334"/>
      <c r="D30" s="324"/>
      <c r="E30" s="3"/>
      <c r="F30" s="337"/>
    </row>
    <row r="31" spans="1:6">
      <c r="A31" s="321"/>
      <c r="B31" s="333"/>
      <c r="C31" s="334"/>
      <c r="D31" s="324"/>
      <c r="E31" s="3"/>
      <c r="F31" s="337"/>
    </row>
    <row r="32" spans="1:6">
      <c r="A32" s="321"/>
      <c r="B32" s="333"/>
      <c r="C32" s="334"/>
      <c r="D32" s="324"/>
      <c r="E32" s="3"/>
      <c r="F32" s="337"/>
    </row>
    <row r="33" spans="1:8">
      <c r="A33" s="321"/>
      <c r="B33" s="333"/>
      <c r="C33" s="334"/>
      <c r="D33" s="324"/>
      <c r="E33" s="3"/>
      <c r="F33" s="332"/>
    </row>
    <row r="34" spans="1:8">
      <c r="A34" s="321"/>
      <c r="B34" s="333"/>
      <c r="C34" s="334"/>
      <c r="D34" s="324"/>
      <c r="E34" s="3"/>
      <c r="F34" s="332"/>
    </row>
    <row r="35" spans="1:8">
      <c r="A35" s="321"/>
      <c r="B35" s="333"/>
      <c r="C35" s="334"/>
      <c r="D35" s="324"/>
      <c r="E35" s="3"/>
      <c r="F35" s="332"/>
    </row>
    <row r="36" spans="1:8">
      <c r="A36" s="321"/>
      <c r="B36" s="333"/>
      <c r="C36" s="334"/>
      <c r="D36" s="324"/>
      <c r="E36" s="3"/>
      <c r="F36" s="332"/>
    </row>
    <row r="37" spans="1:8">
      <c r="A37" s="321"/>
      <c r="B37" s="333"/>
      <c r="C37" s="334"/>
      <c r="D37" s="324"/>
      <c r="E37" s="3"/>
      <c r="F37" s="332"/>
    </row>
    <row r="38" spans="1:8">
      <c r="A38" s="364" t="s">
        <v>11</v>
      </c>
      <c r="B38" s="364" t="s">
        <v>12</v>
      </c>
      <c r="C38" s="364" t="s">
        <v>13</v>
      </c>
      <c r="D38" s="364" t="s">
        <v>14</v>
      </c>
      <c r="E38" s="24" t="s">
        <v>15</v>
      </c>
      <c r="F38" s="364" t="s">
        <v>16</v>
      </c>
      <c r="G38" s="660" t="s">
        <v>1710</v>
      </c>
      <c r="H38" s="659" t="s">
        <v>1711</v>
      </c>
    </row>
    <row r="39" spans="1:8">
      <c r="A39" s="321"/>
      <c r="B39" s="322"/>
      <c r="C39" s="323"/>
      <c r="D39" s="324"/>
    </row>
    <row r="40" spans="1:8">
      <c r="A40" s="365"/>
      <c r="B40" s="25" t="s">
        <v>117</v>
      </c>
      <c r="C40" s="323"/>
      <c r="D40" s="324"/>
    </row>
    <row r="41" spans="1:8" ht="38.25">
      <c r="A41" s="365"/>
      <c r="B41" s="87" t="s">
        <v>17</v>
      </c>
      <c r="C41" s="323"/>
      <c r="D41" s="324"/>
    </row>
    <row r="42" spans="1:8">
      <c r="A42" s="365" t="s">
        <v>18</v>
      </c>
      <c r="B42" s="71" t="s">
        <v>19</v>
      </c>
      <c r="C42" s="323"/>
      <c r="D42" s="324"/>
    </row>
    <row r="43" spans="1:8" ht="25.5">
      <c r="A43" s="365" t="s">
        <v>18</v>
      </c>
      <c r="B43" s="71" t="s">
        <v>75</v>
      </c>
      <c r="C43" s="323"/>
      <c r="D43" s="324"/>
    </row>
    <row r="44" spans="1:8">
      <c r="A44" s="365" t="s">
        <v>18</v>
      </c>
      <c r="B44" s="71" t="s">
        <v>76</v>
      </c>
      <c r="C44" s="323"/>
      <c r="D44" s="324"/>
    </row>
    <row r="45" spans="1:8">
      <c r="A45" s="365" t="s">
        <v>18</v>
      </c>
      <c r="B45" s="71" t="s">
        <v>20</v>
      </c>
      <c r="C45" s="323"/>
      <c r="D45" s="324"/>
    </row>
    <row r="46" spans="1:8" ht="38.25">
      <c r="A46" s="365" t="s">
        <v>18</v>
      </c>
      <c r="B46" s="71" t="s">
        <v>21</v>
      </c>
      <c r="C46" s="323"/>
      <c r="D46" s="324"/>
    </row>
    <row r="47" spans="1:8" ht="51">
      <c r="A47" s="365" t="s">
        <v>18</v>
      </c>
      <c r="B47" s="71" t="s">
        <v>22</v>
      </c>
      <c r="C47" s="323"/>
      <c r="D47" s="324"/>
    </row>
    <row r="48" spans="1:8">
      <c r="A48" s="365" t="s">
        <v>18</v>
      </c>
      <c r="B48" s="71" t="s">
        <v>23</v>
      </c>
      <c r="C48" s="334"/>
      <c r="D48" s="324"/>
      <c r="F48" s="326" t="s">
        <v>0</v>
      </c>
    </row>
    <row r="49" spans="1:4" ht="38.25">
      <c r="A49" s="365" t="s">
        <v>18</v>
      </c>
      <c r="B49" s="71" t="s">
        <v>24</v>
      </c>
      <c r="C49" s="323"/>
      <c r="D49" s="324"/>
    </row>
    <row r="50" spans="1:4" ht="63.75">
      <c r="A50" s="365" t="s">
        <v>18</v>
      </c>
      <c r="B50" s="71" t="s">
        <v>25</v>
      </c>
      <c r="C50" s="323"/>
      <c r="D50" s="324"/>
    </row>
    <row r="51" spans="1:4" ht="114.75">
      <c r="A51" s="365" t="s">
        <v>18</v>
      </c>
      <c r="B51" s="71" t="s">
        <v>26</v>
      </c>
      <c r="C51" s="323"/>
      <c r="D51" s="324"/>
    </row>
    <row r="52" spans="1:4" ht="38.25">
      <c r="A52" s="365" t="s">
        <v>18</v>
      </c>
      <c r="B52" s="114" t="s">
        <v>27</v>
      </c>
      <c r="C52" s="323"/>
      <c r="D52" s="324"/>
    </row>
    <row r="53" spans="1:4" ht="63.75">
      <c r="A53" s="365" t="s">
        <v>18</v>
      </c>
      <c r="B53" s="114" t="s">
        <v>28</v>
      </c>
      <c r="C53" s="323"/>
      <c r="D53" s="324"/>
    </row>
    <row r="54" spans="1:4" ht="38.25">
      <c r="A54" s="365"/>
      <c r="B54" s="26" t="s">
        <v>118</v>
      </c>
      <c r="C54" s="323"/>
      <c r="D54" s="324"/>
    </row>
    <row r="55" spans="1:4" ht="25.5">
      <c r="A55" s="365"/>
      <c r="B55" s="26" t="s">
        <v>119</v>
      </c>
      <c r="C55" s="323"/>
      <c r="D55" s="324"/>
    </row>
    <row r="56" spans="1:4">
      <c r="A56" s="365"/>
      <c r="B56" s="27" t="s">
        <v>120</v>
      </c>
      <c r="C56" s="323"/>
      <c r="D56" s="324"/>
    </row>
    <row r="57" spans="1:4" ht="25.5">
      <c r="A57" s="365"/>
      <c r="B57" s="26" t="s">
        <v>121</v>
      </c>
      <c r="C57" s="323"/>
      <c r="D57" s="324"/>
    </row>
    <row r="58" spans="1:4" ht="25.5">
      <c r="A58" s="365"/>
      <c r="B58" s="26" t="s">
        <v>122</v>
      </c>
      <c r="C58" s="323"/>
      <c r="D58" s="324"/>
    </row>
    <row r="59" spans="1:4">
      <c r="A59" s="365"/>
      <c r="B59" s="26" t="s">
        <v>123</v>
      </c>
      <c r="C59" s="323"/>
      <c r="D59" s="324"/>
    </row>
    <row r="60" spans="1:4">
      <c r="A60" s="365"/>
      <c r="B60" s="26" t="s">
        <v>124</v>
      </c>
      <c r="C60" s="323"/>
      <c r="D60" s="324"/>
    </row>
    <row r="61" spans="1:4">
      <c r="A61" s="365"/>
      <c r="B61" s="26" t="s">
        <v>125</v>
      </c>
      <c r="C61" s="323"/>
      <c r="D61" s="324"/>
    </row>
    <row r="62" spans="1:4" ht="25.5">
      <c r="A62" s="365"/>
      <c r="B62" s="26" t="s">
        <v>126</v>
      </c>
      <c r="C62" s="323"/>
      <c r="D62" s="324"/>
    </row>
    <row r="63" spans="1:4" ht="25.5">
      <c r="A63" s="365"/>
      <c r="B63" s="26" t="s">
        <v>127</v>
      </c>
      <c r="C63" s="323"/>
      <c r="D63" s="324"/>
    </row>
    <row r="64" spans="1:4" ht="25.5">
      <c r="A64" s="365"/>
      <c r="B64" s="26" t="s">
        <v>128</v>
      </c>
      <c r="C64" s="323"/>
      <c r="D64" s="324"/>
    </row>
    <row r="65" spans="1:4" ht="25.5">
      <c r="A65" s="365"/>
      <c r="B65" s="26" t="s">
        <v>129</v>
      </c>
      <c r="C65" s="323"/>
      <c r="D65" s="324"/>
    </row>
    <row r="66" spans="1:4">
      <c r="A66" s="365"/>
      <c r="B66" s="114"/>
      <c r="C66" s="323"/>
      <c r="D66" s="324"/>
    </row>
    <row r="67" spans="1:4">
      <c r="A67" s="365" t="s">
        <v>18</v>
      </c>
      <c r="B67" s="114" t="s">
        <v>29</v>
      </c>
      <c r="C67" s="323"/>
      <c r="D67" s="324"/>
    </row>
    <row r="68" spans="1:4">
      <c r="A68" s="365"/>
      <c r="B68" s="366"/>
      <c r="C68" s="323"/>
      <c r="D68" s="324"/>
    </row>
    <row r="69" spans="1:4">
      <c r="A69" s="365"/>
      <c r="B69" s="366"/>
      <c r="C69" s="323"/>
      <c r="D69" s="324"/>
    </row>
    <row r="70" spans="1:4">
      <c r="A70" s="367" t="s">
        <v>3</v>
      </c>
      <c r="B70" s="336" t="s">
        <v>130</v>
      </c>
      <c r="C70" s="323"/>
      <c r="D70" s="324"/>
    </row>
    <row r="71" spans="1:4">
      <c r="A71" s="365"/>
      <c r="B71" s="366" t="s">
        <v>30</v>
      </c>
      <c r="C71" s="323"/>
      <c r="D71" s="324"/>
    </row>
    <row r="72" spans="1:4" ht="25.5">
      <c r="A72" s="365"/>
      <c r="B72" s="28" t="s">
        <v>131</v>
      </c>
      <c r="C72" s="323"/>
      <c r="D72" s="324"/>
    </row>
    <row r="73" spans="1:4" ht="25.5">
      <c r="A73" s="365"/>
      <c r="B73" s="26" t="s">
        <v>121</v>
      </c>
      <c r="C73" s="323"/>
      <c r="D73" s="324"/>
    </row>
    <row r="74" spans="1:4" ht="25.5">
      <c r="A74" s="365"/>
      <c r="B74" s="26" t="s">
        <v>122</v>
      </c>
      <c r="C74" s="323"/>
      <c r="D74" s="324"/>
    </row>
    <row r="75" spans="1:4">
      <c r="A75" s="365"/>
      <c r="B75" s="26" t="s">
        <v>123</v>
      </c>
      <c r="C75" s="323"/>
      <c r="D75" s="324"/>
    </row>
    <row r="76" spans="1:4">
      <c r="A76" s="365"/>
      <c r="B76" s="26" t="s">
        <v>124</v>
      </c>
      <c r="C76" s="323"/>
      <c r="D76" s="324"/>
    </row>
    <row r="77" spans="1:4">
      <c r="A77" s="365"/>
      <c r="B77" s="26" t="s">
        <v>132</v>
      </c>
      <c r="C77" s="323"/>
      <c r="D77" s="324"/>
    </row>
    <row r="78" spans="1:4" ht="25.5">
      <c r="A78" s="365"/>
      <c r="B78" s="26" t="s">
        <v>133</v>
      </c>
      <c r="C78" s="323"/>
      <c r="D78" s="324"/>
    </row>
    <row r="79" spans="1:4">
      <c r="A79" s="365"/>
      <c r="B79" s="26" t="s">
        <v>134</v>
      </c>
      <c r="C79" s="323"/>
      <c r="D79" s="324"/>
    </row>
    <row r="80" spans="1:4">
      <c r="A80" s="365"/>
      <c r="B80" s="26" t="s">
        <v>135</v>
      </c>
      <c r="C80" s="323"/>
      <c r="D80" s="324"/>
    </row>
    <row r="81" spans="1:6">
      <c r="A81" s="365"/>
      <c r="B81" s="26" t="s">
        <v>136</v>
      </c>
      <c r="C81" s="323"/>
      <c r="D81" s="324"/>
    </row>
    <row r="82" spans="1:6">
      <c r="A82" s="365"/>
      <c r="B82" s="26" t="s">
        <v>137</v>
      </c>
      <c r="C82" s="323"/>
      <c r="D82" s="324"/>
    </row>
    <row r="83" spans="1:6">
      <c r="A83" s="365"/>
      <c r="B83" s="366"/>
      <c r="C83" s="323"/>
      <c r="D83" s="324"/>
    </row>
    <row r="84" spans="1:6" ht="382.5">
      <c r="A84" s="365">
        <v>1</v>
      </c>
      <c r="B84" s="26" t="s">
        <v>277</v>
      </c>
      <c r="C84" s="39" t="s">
        <v>31</v>
      </c>
      <c r="D84" s="39">
        <v>1</v>
      </c>
      <c r="E84" s="106">
        <v>0</v>
      </c>
      <c r="F84" s="38">
        <f>D84*E84</f>
        <v>0</v>
      </c>
    </row>
    <row r="85" spans="1:6">
      <c r="A85" s="365"/>
      <c r="B85" s="26"/>
      <c r="C85" s="39"/>
      <c r="D85" s="39"/>
      <c r="E85" s="106"/>
      <c r="F85" s="38"/>
    </row>
    <row r="86" spans="1:6" ht="140.25">
      <c r="A86" s="368" t="s">
        <v>512</v>
      </c>
      <c r="B86" s="26" t="s">
        <v>565</v>
      </c>
      <c r="C86" s="39" t="s">
        <v>31</v>
      </c>
      <c r="D86" s="39">
        <v>1</v>
      </c>
      <c r="E86" s="106">
        <v>0</v>
      </c>
      <c r="F86" s="38">
        <f>D86*E86</f>
        <v>0</v>
      </c>
    </row>
    <row r="87" spans="1:6">
      <c r="A87" s="327"/>
      <c r="B87" s="26"/>
      <c r="C87" s="334"/>
      <c r="D87" s="324"/>
    </row>
    <row r="88" spans="1:6" ht="102">
      <c r="A88" s="327" t="s">
        <v>513</v>
      </c>
      <c r="B88" s="121" t="s">
        <v>501</v>
      </c>
      <c r="C88" s="61" t="s">
        <v>31</v>
      </c>
      <c r="D88" s="61">
        <v>1</v>
      </c>
      <c r="E88" s="132">
        <v>0</v>
      </c>
      <c r="F88" s="122">
        <f>D88*E88</f>
        <v>0</v>
      </c>
    </row>
    <row r="89" spans="1:6">
      <c r="A89" s="327"/>
      <c r="B89" s="369"/>
      <c r="C89" s="370"/>
      <c r="D89" s="371"/>
      <c r="E89" s="158"/>
      <c r="F89" s="394"/>
    </row>
    <row r="90" spans="1:6" ht="114.75">
      <c r="A90" s="327" t="s">
        <v>514</v>
      </c>
      <c r="B90" s="117" t="s">
        <v>77</v>
      </c>
      <c r="C90" s="39" t="s">
        <v>34</v>
      </c>
      <c r="D90" s="39">
        <v>200</v>
      </c>
      <c r="E90" s="106">
        <v>0</v>
      </c>
      <c r="F90" s="38">
        <f>D90*E90</f>
        <v>0</v>
      </c>
    </row>
    <row r="91" spans="1:6">
      <c r="A91" s="327"/>
      <c r="B91" s="366"/>
      <c r="C91" s="334"/>
      <c r="D91" s="324"/>
    </row>
    <row r="92" spans="1:6" ht="102">
      <c r="A92" s="327" t="s">
        <v>515</v>
      </c>
      <c r="B92" s="26" t="s">
        <v>138</v>
      </c>
      <c r="C92" s="28" t="s">
        <v>139</v>
      </c>
      <c r="D92" s="104">
        <v>1</v>
      </c>
      <c r="E92" s="393">
        <v>0</v>
      </c>
      <c r="F92" s="29">
        <f>D92*E92</f>
        <v>0</v>
      </c>
    </row>
    <row r="93" spans="1:6">
      <c r="A93" s="327"/>
      <c r="B93" s="333"/>
      <c r="C93" s="334"/>
      <c r="D93" s="324"/>
    </row>
    <row r="94" spans="1:6" ht="114.75">
      <c r="A94" s="327" t="s">
        <v>516</v>
      </c>
      <c r="B94" s="26" t="s">
        <v>140</v>
      </c>
      <c r="C94" s="28" t="s">
        <v>139</v>
      </c>
      <c r="D94" s="104">
        <v>1</v>
      </c>
      <c r="E94" s="393">
        <v>0</v>
      </c>
      <c r="F94" s="29">
        <f>D94*E94</f>
        <v>0</v>
      </c>
    </row>
    <row r="95" spans="1:6">
      <c r="A95" s="327"/>
      <c r="B95" s="333"/>
      <c r="C95" s="334"/>
      <c r="D95" s="324"/>
    </row>
    <row r="96" spans="1:6" ht="76.5">
      <c r="A96" s="327" t="s">
        <v>517</v>
      </c>
      <c r="B96" s="26" t="s">
        <v>502</v>
      </c>
      <c r="C96" s="28" t="s">
        <v>41</v>
      </c>
      <c r="D96" s="104">
        <v>10</v>
      </c>
      <c r="E96" s="393">
        <v>0</v>
      </c>
      <c r="F96" s="29">
        <f>D96*E96</f>
        <v>0</v>
      </c>
    </row>
    <row r="97" spans="1:6">
      <c r="A97" s="327"/>
      <c r="B97" s="333"/>
      <c r="C97" s="334"/>
      <c r="D97" s="324"/>
    </row>
    <row r="98" spans="1:6" ht="38.25">
      <c r="A98" s="327" t="s">
        <v>518</v>
      </c>
      <c r="B98" s="117" t="s">
        <v>503</v>
      </c>
      <c r="C98" s="28" t="s">
        <v>41</v>
      </c>
      <c r="D98" s="104">
        <v>60</v>
      </c>
      <c r="E98" s="393">
        <v>0</v>
      </c>
      <c r="F98" s="29">
        <f>D98*E98</f>
        <v>0</v>
      </c>
    </row>
    <row r="99" spans="1:6">
      <c r="A99" s="327"/>
      <c r="B99" s="117"/>
      <c r="C99" s="28"/>
      <c r="D99" s="104"/>
      <c r="E99" s="393"/>
      <c r="F99" s="29"/>
    </row>
    <row r="100" spans="1:6" ht="76.5">
      <c r="A100" s="327" t="s">
        <v>519</v>
      </c>
      <c r="B100" s="117" t="s">
        <v>301</v>
      </c>
      <c r="C100" s="28" t="s">
        <v>31</v>
      </c>
      <c r="D100" s="104">
        <v>1</v>
      </c>
      <c r="E100" s="393">
        <v>0</v>
      </c>
      <c r="F100" s="29">
        <f>D100*E100</f>
        <v>0</v>
      </c>
    </row>
    <row r="101" spans="1:6">
      <c r="A101" s="327"/>
      <c r="B101" s="117"/>
      <c r="C101" s="28"/>
      <c r="D101" s="104"/>
      <c r="E101" s="393"/>
      <c r="F101" s="29"/>
    </row>
    <row r="102" spans="1:6" ht="89.25">
      <c r="A102" s="327" t="s">
        <v>520</v>
      </c>
      <c r="B102" s="117" t="s">
        <v>302</v>
      </c>
      <c r="C102" s="28" t="s">
        <v>31</v>
      </c>
      <c r="D102" s="104">
        <v>1</v>
      </c>
      <c r="E102" s="393">
        <v>0</v>
      </c>
      <c r="F102" s="29">
        <f>D102*E102</f>
        <v>0</v>
      </c>
    </row>
    <row r="103" spans="1:6">
      <c r="A103" s="327"/>
      <c r="B103" s="117"/>
      <c r="C103" s="28"/>
      <c r="D103" s="104"/>
      <c r="E103" s="393"/>
      <c r="F103" s="29"/>
    </row>
    <row r="104" spans="1:6" ht="318.75">
      <c r="A104" s="327" t="s">
        <v>521</v>
      </c>
      <c r="B104" s="108" t="s">
        <v>567</v>
      </c>
      <c r="C104" s="28" t="s">
        <v>31</v>
      </c>
      <c r="D104" s="104">
        <v>1</v>
      </c>
      <c r="E104" s="393">
        <v>0</v>
      </c>
      <c r="F104" s="29">
        <f>D104*E104</f>
        <v>0</v>
      </c>
    </row>
    <row r="105" spans="1:6">
      <c r="A105" s="372"/>
      <c r="B105" s="373"/>
      <c r="C105" s="374"/>
      <c r="D105" s="375"/>
      <c r="E105" s="133"/>
      <c r="F105" s="395"/>
    </row>
    <row r="106" spans="1:6">
      <c r="A106" s="365"/>
      <c r="B106" s="336" t="s">
        <v>32</v>
      </c>
      <c r="F106" s="332">
        <f>SUM(F83:F105)</f>
        <v>0</v>
      </c>
    </row>
    <row r="107" spans="1:6">
      <c r="A107" s="365"/>
      <c r="B107" s="366"/>
      <c r="C107" s="323"/>
      <c r="D107" s="324"/>
    </row>
    <row r="108" spans="1:6">
      <c r="A108" s="365"/>
      <c r="B108" s="366"/>
      <c r="C108" s="323"/>
      <c r="D108" s="324"/>
    </row>
    <row r="109" spans="1:6">
      <c r="A109" s="367" t="s">
        <v>4</v>
      </c>
      <c r="B109" s="336" t="s">
        <v>33</v>
      </c>
      <c r="C109" s="323"/>
      <c r="D109" s="363"/>
      <c r="E109" s="3"/>
      <c r="F109" s="332"/>
    </row>
    <row r="110" spans="1:6">
      <c r="A110" s="365"/>
      <c r="B110" s="336"/>
      <c r="C110" s="323"/>
      <c r="D110" s="324"/>
    </row>
    <row r="111" spans="1:6" ht="127.5">
      <c r="A111" s="327" t="s">
        <v>523</v>
      </c>
      <c r="B111" s="26" t="s">
        <v>149</v>
      </c>
      <c r="C111" s="28" t="s">
        <v>34</v>
      </c>
      <c r="D111" s="104">
        <v>1500</v>
      </c>
      <c r="E111" s="393">
        <v>0</v>
      </c>
      <c r="F111" s="29">
        <f>D111*E111</f>
        <v>0</v>
      </c>
    </row>
    <row r="112" spans="1:6">
      <c r="A112" s="327"/>
      <c r="B112" s="366"/>
      <c r="C112" s="334"/>
      <c r="D112" s="324"/>
    </row>
    <row r="113" spans="1:6" ht="76.5">
      <c r="A113" s="327" t="s">
        <v>512</v>
      </c>
      <c r="B113" s="26" t="s">
        <v>150</v>
      </c>
      <c r="C113" s="377" t="s">
        <v>31</v>
      </c>
      <c r="D113" s="29">
        <v>1</v>
      </c>
      <c r="E113" s="134">
        <v>0</v>
      </c>
      <c r="F113" s="29">
        <f>D113*E113</f>
        <v>0</v>
      </c>
    </row>
    <row r="114" spans="1:6">
      <c r="A114" s="327"/>
      <c r="B114" s="26"/>
      <c r="C114" s="377"/>
      <c r="D114" s="29"/>
      <c r="E114" s="134"/>
      <c r="F114" s="29"/>
    </row>
    <row r="115" spans="1:6" ht="38.25">
      <c r="A115" s="327" t="s">
        <v>513</v>
      </c>
      <c r="B115" s="26" t="s">
        <v>141</v>
      </c>
      <c r="C115" s="377" t="s">
        <v>31</v>
      </c>
      <c r="D115" s="29">
        <v>1</v>
      </c>
      <c r="E115" s="134">
        <v>0</v>
      </c>
      <c r="F115" s="29">
        <f>D115*E115</f>
        <v>0</v>
      </c>
    </row>
    <row r="116" spans="1:6">
      <c r="A116" s="378"/>
      <c r="B116" s="379"/>
      <c r="C116" s="380"/>
      <c r="D116" s="381"/>
      <c r="E116" s="135"/>
      <c r="F116" s="396"/>
    </row>
    <row r="117" spans="1:6">
      <c r="A117" s="365"/>
      <c r="B117" s="336" t="s">
        <v>32</v>
      </c>
      <c r="F117" s="332">
        <f>SUM(F111:F116)</f>
        <v>0</v>
      </c>
    </row>
    <row r="118" spans="1:6">
      <c r="A118" s="365"/>
      <c r="B118" s="336"/>
      <c r="F118" s="332"/>
    </row>
    <row r="119" spans="1:6">
      <c r="A119" s="367"/>
      <c r="B119" s="336"/>
      <c r="C119" s="334"/>
      <c r="D119" s="324"/>
    </row>
    <row r="120" spans="1:6">
      <c r="A120" s="382"/>
      <c r="B120" s="383"/>
      <c r="C120" s="334"/>
      <c r="D120" s="324"/>
    </row>
    <row r="121" spans="1:6">
      <c r="A121" s="384"/>
      <c r="B121" s="385"/>
      <c r="C121" s="386"/>
      <c r="D121" s="387"/>
      <c r="E121" s="48"/>
      <c r="F121" s="397"/>
    </row>
    <row r="122" spans="1:6">
      <c r="A122" s="384"/>
      <c r="B122" s="388"/>
      <c r="C122" s="389"/>
      <c r="D122" s="390"/>
      <c r="E122" s="52"/>
      <c r="F122" s="390"/>
    </row>
    <row r="123" spans="1:6">
      <c r="A123" s="365"/>
      <c r="B123" s="45"/>
      <c r="C123" s="130"/>
      <c r="D123" s="61"/>
      <c r="E123" s="40"/>
      <c r="F123" s="61"/>
    </row>
    <row r="124" spans="1:6">
      <c r="A124" s="365"/>
      <c r="B124" s="45"/>
      <c r="C124" s="130"/>
      <c r="D124" s="61"/>
      <c r="E124" s="40"/>
      <c r="F124" s="61"/>
    </row>
    <row r="125" spans="1:6">
      <c r="A125" s="365"/>
      <c r="B125" s="45"/>
      <c r="C125" s="130"/>
      <c r="D125" s="61"/>
      <c r="E125" s="40"/>
      <c r="F125" s="61"/>
    </row>
    <row r="126" spans="1:6">
      <c r="A126" s="365"/>
      <c r="B126" s="45"/>
      <c r="C126" s="391"/>
      <c r="D126" s="61"/>
      <c r="E126" s="41"/>
      <c r="F126" s="29"/>
    </row>
    <row r="127" spans="1:6">
      <c r="A127" s="365"/>
      <c r="B127" s="42"/>
      <c r="C127" s="391"/>
      <c r="D127" s="39"/>
      <c r="E127" s="46"/>
      <c r="F127" s="38"/>
    </row>
    <row r="128" spans="1:6">
      <c r="A128" s="365"/>
      <c r="B128" s="42"/>
      <c r="C128" s="391"/>
      <c r="D128" s="39"/>
      <c r="E128" s="43"/>
      <c r="F128" s="38"/>
    </row>
    <row r="129" spans="1:6">
      <c r="A129" s="365"/>
      <c r="B129" s="37"/>
      <c r="C129" s="44"/>
      <c r="D129" s="39"/>
      <c r="E129" s="46"/>
      <c r="F129" s="38"/>
    </row>
    <row r="130" spans="1:6">
      <c r="A130" s="365"/>
      <c r="B130" s="42"/>
      <c r="C130" s="391"/>
      <c r="D130" s="39"/>
      <c r="E130" s="43"/>
      <c r="F130" s="38"/>
    </row>
    <row r="131" spans="1:6">
      <c r="A131" s="365"/>
      <c r="B131" s="42"/>
      <c r="C131" s="391"/>
      <c r="D131" s="39"/>
      <c r="E131" s="43"/>
      <c r="F131" s="38"/>
    </row>
    <row r="132" spans="1:6">
      <c r="A132" s="365"/>
      <c r="B132" s="42"/>
      <c r="C132" s="391"/>
      <c r="D132" s="39"/>
      <c r="E132" s="43"/>
      <c r="F132" s="38"/>
    </row>
    <row r="133" spans="1:6">
      <c r="A133" s="365"/>
      <c r="B133" s="42"/>
      <c r="C133" s="391"/>
      <c r="D133" s="39"/>
      <c r="E133" s="43"/>
      <c r="F133" s="38"/>
    </row>
    <row r="134" spans="1:6">
      <c r="A134" s="365"/>
      <c r="B134" s="42"/>
      <c r="C134" s="391"/>
      <c r="D134" s="39"/>
      <c r="E134" s="43"/>
      <c r="F134" s="38"/>
    </row>
    <row r="135" spans="1:6">
      <c r="A135" s="365"/>
      <c r="B135" s="42"/>
      <c r="C135" s="391"/>
      <c r="D135" s="39"/>
      <c r="E135" s="47"/>
      <c r="F135" s="38"/>
    </row>
    <row r="136" spans="1:6">
      <c r="A136" s="365"/>
      <c r="B136" s="383"/>
      <c r="D136" s="324"/>
      <c r="F136" s="344"/>
    </row>
    <row r="137" spans="1:6">
      <c r="A137" s="365"/>
      <c r="B137" s="366"/>
      <c r="D137" s="324"/>
      <c r="E137" s="7"/>
    </row>
    <row r="138" spans="1:6">
      <c r="A138" s="365"/>
      <c r="B138" s="366"/>
      <c r="D138" s="324"/>
      <c r="E138" s="7"/>
    </row>
    <row r="139" spans="1:6">
      <c r="A139" s="365"/>
      <c r="B139" s="366"/>
      <c r="D139" s="324"/>
      <c r="E139" s="7"/>
    </row>
    <row r="140" spans="1:6">
      <c r="A140" s="365"/>
      <c r="B140" s="366"/>
      <c r="D140" s="324"/>
      <c r="E140" s="7"/>
    </row>
    <row r="141" spans="1:6">
      <c r="A141" s="365"/>
      <c r="B141" s="366"/>
      <c r="D141" s="324"/>
      <c r="E141" s="7"/>
    </row>
    <row r="142" spans="1:6">
      <c r="A142" s="365"/>
      <c r="B142" s="336"/>
      <c r="F142" s="332"/>
    </row>
  </sheetData>
  <sheetProtection password="CC29" sheet="1"/>
  <printOptions gridLines="1"/>
  <pageMargins left="0.98425196850393704" right="0.19685039370078741" top="0.47244094488188976" bottom="0.47244094488188976" header="0.23622047244094488" footer="0.23622047244094488"/>
  <pageSetup paperSize="9" scale="60" firstPageNumber="0" orientation="landscape" horizontalDpi="300" verticalDpi="300" r:id="rId1"/>
  <headerFooter alignWithMargins="0"/>
  <rowBreaks count="4" manualBreakCount="4">
    <brk id="35" max="7" man="1"/>
    <brk id="68" max="7" man="1"/>
    <brk id="108" max="7" man="1"/>
    <brk id="14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39E63-615D-4BAD-A136-19F1BCD760F4}">
  <sheetPr>
    <tabColor theme="5" tint="0.79998168889431442"/>
  </sheetPr>
  <dimension ref="A1:N913"/>
  <sheetViews>
    <sheetView view="pageBreakPreview" topLeftCell="A144" zoomScaleNormal="100" zoomScaleSheetLayoutView="100" workbookViewId="0">
      <selection activeCell="D150" sqref="D150:E150"/>
    </sheetView>
  </sheetViews>
  <sheetFormatPr defaultRowHeight="12.75"/>
  <cols>
    <col min="1" max="1" width="5.140625" style="376" customWidth="1"/>
    <col min="2" max="2" width="49.28515625" style="392" customWidth="1"/>
    <col min="3" max="3" width="5.28515625" style="376" customWidth="1"/>
    <col min="4" max="4" width="9.140625" style="326" customWidth="1"/>
    <col min="5" max="5" width="12.85546875" style="2" customWidth="1"/>
    <col min="6" max="6" width="15.42578125" style="326" customWidth="1"/>
    <col min="7" max="7" width="33.140625" style="10" customWidth="1"/>
    <col min="8" max="8" width="26.28515625" style="10" customWidth="1"/>
    <col min="9" max="9" width="12" style="10" customWidth="1"/>
    <col min="10" max="16384" width="9.140625" style="10"/>
  </cols>
  <sheetData>
    <row r="1" spans="1:14">
      <c r="A1" s="321"/>
      <c r="B1" s="322" t="s">
        <v>303</v>
      </c>
      <c r="C1" s="323"/>
      <c r="D1" s="324"/>
    </row>
    <row r="2" spans="1:14">
      <c r="A2" s="327"/>
      <c r="B2" s="322" t="s">
        <v>306</v>
      </c>
      <c r="C2" s="323"/>
      <c r="D2" s="324"/>
    </row>
    <row r="3" spans="1:14">
      <c r="A3" s="327"/>
      <c r="B3" s="322"/>
      <c r="C3" s="323"/>
      <c r="D3" s="324"/>
    </row>
    <row r="4" spans="1:14" ht="15.75">
      <c r="A4" s="327"/>
      <c r="B4" s="328" t="s">
        <v>276</v>
      </c>
      <c r="C4" s="329"/>
      <c r="D4" s="330"/>
      <c r="E4" s="22"/>
      <c r="F4" s="332" t="s">
        <v>0</v>
      </c>
    </row>
    <row r="5" spans="1:14">
      <c r="A5" s="321"/>
      <c r="B5" s="333"/>
      <c r="C5" s="334"/>
      <c r="D5" s="324"/>
      <c r="F5" s="326" t="s">
        <v>0</v>
      </c>
    </row>
    <row r="6" spans="1:14">
      <c r="A6" s="321" t="s">
        <v>1</v>
      </c>
      <c r="B6" s="335" t="s">
        <v>2</v>
      </c>
      <c r="C6" s="323"/>
      <c r="D6" s="324"/>
      <c r="F6" s="332"/>
    </row>
    <row r="7" spans="1:14">
      <c r="A7" s="321"/>
      <c r="B7" s="335"/>
      <c r="C7" s="323"/>
      <c r="D7" s="324"/>
      <c r="F7" s="332"/>
    </row>
    <row r="8" spans="1:14">
      <c r="A8" s="321"/>
      <c r="B8" s="336"/>
      <c r="C8" s="334"/>
      <c r="D8" s="324"/>
      <c r="F8" s="337"/>
      <c r="N8" s="10" t="s">
        <v>0</v>
      </c>
    </row>
    <row r="9" spans="1:14">
      <c r="A9" s="321" t="s">
        <v>143</v>
      </c>
      <c r="B9" s="336" t="str">
        <f>B75</f>
        <v xml:space="preserve">ZEMELJSKA DELA </v>
      </c>
      <c r="C9" s="334"/>
      <c r="D9" s="324"/>
      <c r="F9" s="337">
        <f>F106</f>
        <v>0</v>
      </c>
    </row>
    <row r="10" spans="1:14">
      <c r="A10" s="321" t="s">
        <v>144</v>
      </c>
      <c r="B10" s="336" t="str">
        <f>B108</f>
        <v>BETONSKA IN ARMIRANOBETONSKA DELA</v>
      </c>
      <c r="C10" s="334"/>
      <c r="D10" s="324"/>
      <c r="F10" s="337">
        <f>F173</f>
        <v>0</v>
      </c>
    </row>
    <row r="11" spans="1:14">
      <c r="A11" s="321" t="s">
        <v>151</v>
      </c>
      <c r="B11" s="336" t="str">
        <f>B176</f>
        <v>ZIDARSKA DELA</v>
      </c>
      <c r="C11" s="334"/>
      <c r="D11" s="324"/>
      <c r="F11" s="337">
        <f>F264</f>
        <v>0</v>
      </c>
    </row>
    <row r="12" spans="1:14">
      <c r="A12" s="321" t="s">
        <v>179</v>
      </c>
      <c r="B12" s="336" t="str">
        <f>B266</f>
        <v>TESARSKA DELA</v>
      </c>
      <c r="C12" s="334"/>
      <c r="D12" s="324"/>
      <c r="F12" s="337">
        <f>F317</f>
        <v>0</v>
      </c>
    </row>
    <row r="13" spans="1:14">
      <c r="A13" s="321" t="s">
        <v>5</v>
      </c>
      <c r="B13" s="336" t="str">
        <f>B320</f>
        <v>KROVSKA DELA</v>
      </c>
      <c r="C13" s="334"/>
      <c r="D13" s="324"/>
      <c r="F13" s="337">
        <f>F334</f>
        <v>0</v>
      </c>
    </row>
    <row r="14" spans="1:14">
      <c r="A14" s="321" t="s">
        <v>180</v>
      </c>
      <c r="B14" s="336" t="str">
        <f>B337</f>
        <v>FASADERSKA DELA</v>
      </c>
      <c r="C14" s="334"/>
      <c r="D14" s="324"/>
      <c r="F14" s="337">
        <f>F374</f>
        <v>0</v>
      </c>
    </row>
    <row r="15" spans="1:14">
      <c r="A15" s="338" t="s">
        <v>6</v>
      </c>
      <c r="B15" s="339" t="str">
        <f>B378</f>
        <v>KANALIZACIJA</v>
      </c>
      <c r="C15" s="340"/>
      <c r="D15" s="341"/>
      <c r="E15" s="6"/>
      <c r="F15" s="343">
        <f>F435</f>
        <v>0</v>
      </c>
    </row>
    <row r="16" spans="1:14">
      <c r="A16" s="321"/>
      <c r="B16" s="336"/>
      <c r="C16" s="334"/>
      <c r="D16" s="324"/>
      <c r="F16" s="337"/>
    </row>
    <row r="17" spans="1:11">
      <c r="A17" s="321"/>
      <c r="B17" s="344" t="s">
        <v>7</v>
      </c>
      <c r="C17" s="334"/>
      <c r="D17" s="324"/>
      <c r="F17" s="337">
        <f>SUM(F8:F15)</f>
        <v>0</v>
      </c>
    </row>
    <row r="18" spans="1:11">
      <c r="A18" s="321"/>
      <c r="B18" s="345"/>
      <c r="C18" s="334"/>
      <c r="D18" s="324"/>
      <c r="F18" s="337"/>
    </row>
    <row r="19" spans="1:11">
      <c r="A19" s="321"/>
      <c r="B19" s="335"/>
      <c r="C19" s="334"/>
      <c r="D19" s="324"/>
      <c r="F19" s="337"/>
      <c r="K19" s="10" t="s">
        <v>0</v>
      </c>
    </row>
    <row r="20" spans="1:11">
      <c r="A20" s="321" t="s">
        <v>8</v>
      </c>
      <c r="B20" s="335" t="s">
        <v>9</v>
      </c>
      <c r="C20" s="334"/>
      <c r="D20" s="324"/>
      <c r="F20" s="337"/>
    </row>
    <row r="21" spans="1:11">
      <c r="A21" s="321"/>
      <c r="B21" s="335"/>
      <c r="C21" s="334"/>
      <c r="D21" s="324"/>
      <c r="F21" s="337"/>
    </row>
    <row r="22" spans="1:11">
      <c r="A22" s="321" t="s">
        <v>3</v>
      </c>
      <c r="B22" s="335" t="str">
        <f>B440</f>
        <v>KLEPARSKA DELA</v>
      </c>
      <c r="C22" s="334"/>
      <c r="D22" s="324"/>
      <c r="F22" s="337">
        <f>F527</f>
        <v>0</v>
      </c>
      <c r="I22" s="10" t="s">
        <v>0</v>
      </c>
    </row>
    <row r="23" spans="1:11">
      <c r="A23" s="321" t="s">
        <v>4</v>
      </c>
      <c r="B23" s="335" t="str">
        <f>B529</f>
        <v>MIZARSKA DELA</v>
      </c>
      <c r="C23" s="334"/>
      <c r="D23" s="324"/>
      <c r="F23" s="337">
        <f>F617</f>
        <v>0</v>
      </c>
    </row>
    <row r="24" spans="1:11">
      <c r="A24" s="321" t="s">
        <v>178</v>
      </c>
      <c r="B24" s="335" t="str">
        <f>B620</f>
        <v>KLJUČAVNIČARSKA DELA</v>
      </c>
      <c r="C24" s="334"/>
      <c r="D24" s="324"/>
      <c r="F24" s="337">
        <f>F660</f>
        <v>0</v>
      </c>
    </row>
    <row r="25" spans="1:11">
      <c r="A25" s="321" t="s">
        <v>179</v>
      </c>
      <c r="B25" s="335" t="str">
        <f>B663</f>
        <v>IZDELKI IZ ALUMINIJA</v>
      </c>
      <c r="C25" s="334"/>
      <c r="D25" s="324"/>
      <c r="F25" s="337">
        <f>F698</f>
        <v>0</v>
      </c>
    </row>
    <row r="26" spans="1:11">
      <c r="A26" s="321" t="s">
        <v>5</v>
      </c>
      <c r="B26" s="335" t="str">
        <f>B701</f>
        <v>IZDELKI IZ PVC-ja</v>
      </c>
      <c r="C26" s="334"/>
      <c r="D26" s="324"/>
      <c r="F26" s="337">
        <f>F727</f>
        <v>0</v>
      </c>
    </row>
    <row r="27" spans="1:11">
      <c r="A27" s="321" t="s">
        <v>180</v>
      </c>
      <c r="B27" s="335" t="str">
        <f>B731</f>
        <v>KAMNOSEŠKA DELA</v>
      </c>
      <c r="C27" s="334"/>
      <c r="D27" s="324"/>
      <c r="F27" s="337">
        <f>F741</f>
        <v>0</v>
      </c>
    </row>
    <row r="28" spans="1:11">
      <c r="A28" s="321" t="s">
        <v>6</v>
      </c>
      <c r="B28" s="335" t="str">
        <f>B745</f>
        <v>KERAMIČARSKA DELA</v>
      </c>
      <c r="C28" s="334"/>
      <c r="D28" s="324"/>
      <c r="F28" s="337">
        <f>F776</f>
        <v>0</v>
      </c>
    </row>
    <row r="29" spans="1:11">
      <c r="A29" s="321" t="s">
        <v>300</v>
      </c>
      <c r="B29" s="335" t="str">
        <f>B779</f>
        <v>LAHKE PREDELNE STENE IN STROPOVI</v>
      </c>
      <c r="C29" s="334"/>
      <c r="D29" s="324"/>
      <c r="F29" s="337">
        <f>F820</f>
        <v>0</v>
      </c>
    </row>
    <row r="30" spans="1:11">
      <c r="A30" s="321" t="s">
        <v>181</v>
      </c>
      <c r="B30" s="335" t="str">
        <f>B823</f>
        <v>SLIKOPLESKARSKA DELA</v>
      </c>
      <c r="C30" s="334"/>
      <c r="D30" s="324"/>
      <c r="F30" s="337">
        <f>F846</f>
        <v>0</v>
      </c>
    </row>
    <row r="31" spans="1:11">
      <c r="A31" s="321" t="s">
        <v>182</v>
      </c>
      <c r="B31" s="335" t="str">
        <f>B849</f>
        <v>TLAKARSKA DELA</v>
      </c>
      <c r="C31" s="334"/>
      <c r="D31" s="324"/>
      <c r="F31" s="337">
        <f>F865</f>
        <v>0</v>
      </c>
    </row>
    <row r="32" spans="1:11">
      <c r="A32" s="321" t="s">
        <v>564</v>
      </c>
      <c r="B32" s="335" t="str">
        <f>B882</f>
        <v xml:space="preserve">GRADBENA DELA - VODOVOD IN OSTALI KOMUNALNI VODI </v>
      </c>
      <c r="C32" s="334"/>
      <c r="D32" s="324"/>
      <c r="F32" s="337">
        <f>F905</f>
        <v>0</v>
      </c>
    </row>
    <row r="33" spans="1:6">
      <c r="A33" s="321"/>
      <c r="B33" s="335"/>
      <c r="C33" s="334"/>
      <c r="D33" s="324"/>
      <c r="F33" s="337"/>
    </row>
    <row r="34" spans="1:6">
      <c r="A34" s="321"/>
      <c r="B34" s="335"/>
      <c r="C34" s="334"/>
      <c r="D34" s="324"/>
      <c r="F34" s="337"/>
    </row>
    <row r="35" spans="1:6">
      <c r="A35" s="338"/>
      <c r="B35" s="362"/>
      <c r="C35" s="340"/>
      <c r="D35" s="341"/>
      <c r="E35" s="6"/>
      <c r="F35" s="343"/>
    </row>
    <row r="36" spans="1:6">
      <c r="A36" s="321"/>
      <c r="B36" s="332" t="s">
        <v>145</v>
      </c>
      <c r="C36" s="334"/>
      <c r="D36" s="324"/>
      <c r="F36" s="337">
        <f>SUM(F20:F35)</f>
        <v>0</v>
      </c>
    </row>
    <row r="37" spans="1:6">
      <c r="A37" s="321"/>
      <c r="B37" s="335"/>
      <c r="C37" s="334"/>
      <c r="D37" s="324"/>
      <c r="F37" s="337"/>
    </row>
    <row r="38" spans="1:6">
      <c r="A38" s="321"/>
      <c r="B38" s="335"/>
      <c r="C38" s="334"/>
      <c r="D38" s="324"/>
      <c r="F38" s="337"/>
    </row>
    <row r="39" spans="1:6">
      <c r="A39" s="321"/>
      <c r="B39" s="335"/>
      <c r="C39" s="334"/>
      <c r="D39" s="324"/>
      <c r="F39" s="337"/>
    </row>
    <row r="40" spans="1:6">
      <c r="A40" s="338"/>
      <c r="B40" s="362"/>
      <c r="C40" s="340"/>
      <c r="D40" s="341"/>
      <c r="E40" s="6"/>
      <c r="F40" s="343"/>
    </row>
    <row r="41" spans="1:6">
      <c r="A41" s="321"/>
      <c r="B41" s="335"/>
      <c r="C41" s="334"/>
      <c r="D41" s="324"/>
      <c r="F41" s="337"/>
    </row>
    <row r="42" spans="1:6">
      <c r="A42" s="321"/>
      <c r="B42" s="344" t="s">
        <v>10</v>
      </c>
      <c r="C42" s="323"/>
      <c r="D42" s="363"/>
      <c r="F42" s="347">
        <f>F17+F36</f>
        <v>0</v>
      </c>
    </row>
    <row r="43" spans="1:6">
      <c r="A43" s="321"/>
      <c r="B43" s="345"/>
      <c r="C43" s="334"/>
      <c r="D43" s="324"/>
      <c r="F43" s="347"/>
    </row>
    <row r="44" spans="1:6">
      <c r="A44" s="321"/>
      <c r="B44" s="332"/>
      <c r="C44" s="334"/>
      <c r="D44" s="324"/>
      <c r="F44" s="347"/>
    </row>
    <row r="45" spans="1:6">
      <c r="A45" s="321"/>
      <c r="B45" s="335"/>
      <c r="C45" s="334"/>
      <c r="D45" s="324"/>
      <c r="F45" s="347"/>
    </row>
    <row r="46" spans="1:6">
      <c r="A46" s="321"/>
      <c r="B46" s="326" t="s">
        <v>105</v>
      </c>
      <c r="C46" s="334"/>
      <c r="D46" s="324"/>
      <c r="F46" s="347">
        <f>F42*0.22</f>
        <v>0</v>
      </c>
    </row>
    <row r="47" spans="1:6">
      <c r="A47" s="321"/>
      <c r="B47" s="345"/>
      <c r="C47" s="334"/>
      <c r="D47" s="324"/>
      <c r="F47" s="347"/>
    </row>
    <row r="48" spans="1:6" ht="13.5" thickBot="1">
      <c r="A48" s="348"/>
      <c r="B48" s="349" t="s">
        <v>104</v>
      </c>
      <c r="C48" s="350"/>
      <c r="D48" s="351"/>
      <c r="E48" s="23"/>
      <c r="F48" s="353">
        <f>F42+F46</f>
        <v>0</v>
      </c>
    </row>
    <row r="49" spans="1:8" ht="13.5" thickTop="1">
      <c r="A49" s="321"/>
      <c r="B49" s="333"/>
      <c r="C49" s="334"/>
      <c r="D49" s="324"/>
      <c r="F49" s="337"/>
    </row>
    <row r="50" spans="1:8">
      <c r="A50" s="321"/>
      <c r="B50" s="333"/>
      <c r="C50" s="334"/>
      <c r="D50" s="324"/>
      <c r="E50" s="3"/>
      <c r="F50" s="332"/>
    </row>
    <row r="51" spans="1:8">
      <c r="A51" s="321"/>
      <c r="B51" s="333"/>
      <c r="C51" s="334"/>
      <c r="D51" s="324"/>
      <c r="E51" s="3"/>
      <c r="F51" s="332"/>
    </row>
    <row r="52" spans="1:8">
      <c r="A52" s="321"/>
      <c r="B52" s="333"/>
      <c r="C52" s="334"/>
      <c r="D52" s="324"/>
      <c r="E52" s="3"/>
      <c r="F52" s="332"/>
    </row>
    <row r="53" spans="1:8">
      <c r="A53" s="364" t="s">
        <v>11</v>
      </c>
      <c r="B53" s="364" t="s">
        <v>12</v>
      </c>
      <c r="C53" s="364" t="s">
        <v>13</v>
      </c>
      <c r="D53" s="364" t="s">
        <v>14</v>
      </c>
      <c r="E53" s="24" t="s">
        <v>15</v>
      </c>
      <c r="F53" s="364" t="s">
        <v>16</v>
      </c>
      <c r="G53" s="659" t="s">
        <v>1710</v>
      </c>
      <c r="H53" s="659" t="s">
        <v>1711</v>
      </c>
    </row>
    <row r="54" spans="1:8">
      <c r="A54" s="321"/>
      <c r="B54" s="322"/>
      <c r="C54" s="323"/>
      <c r="D54" s="324"/>
    </row>
    <row r="55" spans="1:8">
      <c r="A55" s="365"/>
      <c r="B55" s="25" t="s">
        <v>117</v>
      </c>
      <c r="C55" s="323"/>
      <c r="D55" s="324"/>
    </row>
    <row r="56" spans="1:8" ht="38.25">
      <c r="A56" s="365"/>
      <c r="B56" s="87" t="s">
        <v>17</v>
      </c>
      <c r="C56" s="323"/>
      <c r="D56" s="324"/>
    </row>
    <row r="57" spans="1:8">
      <c r="A57" s="365" t="s">
        <v>18</v>
      </c>
      <c r="B57" s="71" t="s">
        <v>19</v>
      </c>
      <c r="C57" s="323"/>
      <c r="D57" s="324"/>
    </row>
    <row r="58" spans="1:8" ht="25.5">
      <c r="A58" s="365" t="s">
        <v>18</v>
      </c>
      <c r="B58" s="71" t="s">
        <v>75</v>
      </c>
      <c r="C58" s="323"/>
      <c r="D58" s="324"/>
    </row>
    <row r="59" spans="1:8">
      <c r="A59" s="365" t="s">
        <v>18</v>
      </c>
      <c r="B59" s="71" t="s">
        <v>76</v>
      </c>
      <c r="C59" s="323"/>
      <c r="D59" s="324"/>
    </row>
    <row r="60" spans="1:8">
      <c r="A60" s="365" t="s">
        <v>18</v>
      </c>
      <c r="B60" s="71" t="s">
        <v>20</v>
      </c>
      <c r="C60" s="323"/>
      <c r="D60" s="324"/>
    </row>
    <row r="61" spans="1:8" ht="38.25">
      <c r="A61" s="365" t="s">
        <v>18</v>
      </c>
      <c r="B61" s="71" t="s">
        <v>21</v>
      </c>
      <c r="C61" s="323"/>
      <c r="D61" s="324"/>
    </row>
    <row r="62" spans="1:8" ht="51">
      <c r="A62" s="365" t="s">
        <v>18</v>
      </c>
      <c r="B62" s="71" t="s">
        <v>22</v>
      </c>
      <c r="C62" s="323"/>
      <c r="D62" s="324"/>
    </row>
    <row r="63" spans="1:8">
      <c r="A63" s="365" t="s">
        <v>18</v>
      </c>
      <c r="B63" s="71" t="s">
        <v>23</v>
      </c>
      <c r="C63" s="334"/>
      <c r="D63" s="324"/>
      <c r="F63" s="326" t="s">
        <v>0</v>
      </c>
    </row>
    <row r="64" spans="1:8" ht="38.25">
      <c r="A64" s="365" t="s">
        <v>18</v>
      </c>
      <c r="B64" s="71" t="s">
        <v>24</v>
      </c>
      <c r="C64" s="323"/>
      <c r="D64" s="324"/>
    </row>
    <row r="65" spans="1:6" ht="63.75">
      <c r="A65" s="365" t="s">
        <v>18</v>
      </c>
      <c r="B65" s="71" t="s">
        <v>25</v>
      </c>
      <c r="C65" s="323"/>
      <c r="D65" s="324"/>
    </row>
    <row r="66" spans="1:6" ht="127.5">
      <c r="A66" s="365" t="s">
        <v>18</v>
      </c>
      <c r="B66" s="26" t="s">
        <v>146</v>
      </c>
      <c r="C66" s="323"/>
      <c r="D66" s="324"/>
    </row>
    <row r="67" spans="1:6" ht="38.25">
      <c r="A67" s="365" t="s">
        <v>18</v>
      </c>
      <c r="B67" s="114" t="s">
        <v>27</v>
      </c>
      <c r="C67" s="323"/>
      <c r="D67" s="324"/>
    </row>
    <row r="68" spans="1:6" ht="63.75">
      <c r="A68" s="365" t="s">
        <v>18</v>
      </c>
      <c r="B68" s="114" t="s">
        <v>28</v>
      </c>
      <c r="C68" s="323"/>
      <c r="D68" s="324"/>
    </row>
    <row r="69" spans="1:6" ht="25.5">
      <c r="A69" s="365" t="s">
        <v>18</v>
      </c>
      <c r="B69" s="26" t="s">
        <v>153</v>
      </c>
      <c r="C69" s="323"/>
      <c r="D69" s="324"/>
    </row>
    <row r="70" spans="1:6" ht="25.5">
      <c r="A70" s="365" t="s">
        <v>18</v>
      </c>
      <c r="B70" s="114" t="s">
        <v>147</v>
      </c>
      <c r="C70" s="323"/>
      <c r="D70" s="324"/>
    </row>
    <row r="71" spans="1:6">
      <c r="A71" s="365" t="s">
        <v>18</v>
      </c>
      <c r="B71" s="114" t="s">
        <v>29</v>
      </c>
      <c r="C71" s="323"/>
      <c r="D71" s="324"/>
    </row>
    <row r="72" spans="1:6" ht="38.25">
      <c r="A72" s="365" t="s">
        <v>18</v>
      </c>
      <c r="B72" s="71" t="s">
        <v>148</v>
      </c>
      <c r="C72" s="323"/>
      <c r="D72" s="324"/>
    </row>
    <row r="73" spans="1:6">
      <c r="A73" s="365"/>
      <c r="B73" s="366"/>
      <c r="C73" s="323"/>
      <c r="D73" s="324"/>
    </row>
    <row r="74" spans="1:6" ht="25.5">
      <c r="A74" s="372"/>
      <c r="B74" s="33" t="s">
        <v>12</v>
      </c>
      <c r="C74" s="34" t="s">
        <v>13</v>
      </c>
      <c r="D74" s="35"/>
      <c r="E74" s="36" t="s">
        <v>15</v>
      </c>
      <c r="F74" s="35" t="s">
        <v>142</v>
      </c>
    </row>
    <row r="75" spans="1:6">
      <c r="A75" s="367" t="s">
        <v>3</v>
      </c>
      <c r="B75" s="336" t="s">
        <v>39</v>
      </c>
      <c r="F75" s="332"/>
    </row>
    <row r="76" spans="1:6">
      <c r="A76" s="365"/>
      <c r="B76" s="366" t="s">
        <v>30</v>
      </c>
      <c r="F76" s="332"/>
    </row>
    <row r="77" spans="1:6" ht="25.5">
      <c r="A77" s="365"/>
      <c r="B77" s="366" t="s">
        <v>40</v>
      </c>
      <c r="F77" s="332"/>
    </row>
    <row r="78" spans="1:6" ht="25.5">
      <c r="A78" s="365"/>
      <c r="B78" s="366" t="s">
        <v>35</v>
      </c>
      <c r="F78" s="332"/>
    </row>
    <row r="79" spans="1:6">
      <c r="A79" s="365"/>
      <c r="B79" s="366" t="s">
        <v>36</v>
      </c>
      <c r="F79" s="332"/>
    </row>
    <row r="80" spans="1:6">
      <c r="A80" s="365"/>
      <c r="B80" s="366" t="s">
        <v>37</v>
      </c>
      <c r="F80" s="332"/>
    </row>
    <row r="81" spans="1:8">
      <c r="A81" s="365"/>
      <c r="B81" s="366"/>
      <c r="F81" s="332"/>
    </row>
    <row r="82" spans="1:8" ht="89.25">
      <c r="A82" s="365">
        <v>1</v>
      </c>
      <c r="B82" s="71" t="s">
        <v>505</v>
      </c>
      <c r="C82" s="39" t="s">
        <v>504</v>
      </c>
      <c r="D82" s="715">
        <v>375</v>
      </c>
      <c r="E82" s="94">
        <v>0</v>
      </c>
      <c r="F82" s="29">
        <f>D82*E82</f>
        <v>0</v>
      </c>
      <c r="G82" s="689"/>
      <c r="H82" s="690"/>
    </row>
    <row r="83" spans="1:8">
      <c r="A83" s="365"/>
      <c r="B83" s="383"/>
      <c r="F83" s="332"/>
    </row>
    <row r="84" spans="1:8" ht="172.5" customHeight="1">
      <c r="A84" s="327" t="s">
        <v>512</v>
      </c>
      <c r="B84" s="71" t="s">
        <v>509</v>
      </c>
      <c r="C84" s="28" t="s">
        <v>154</v>
      </c>
      <c r="D84" s="69">
        <v>1950</v>
      </c>
      <c r="E84" s="393">
        <v>0</v>
      </c>
      <c r="F84" s="29">
        <f>D84*E84</f>
        <v>0</v>
      </c>
    </row>
    <row r="85" spans="1:8" ht="15.75">
      <c r="A85" s="327"/>
      <c r="B85" s="66"/>
      <c r="C85" s="28"/>
      <c r="D85" s="69"/>
      <c r="E85" s="393"/>
      <c r="F85" s="29"/>
    </row>
    <row r="86" spans="1:8" ht="51">
      <c r="A86" s="327" t="s">
        <v>513</v>
      </c>
      <c r="B86" s="71" t="s">
        <v>155</v>
      </c>
      <c r="C86" s="28" t="s">
        <v>34</v>
      </c>
      <c r="D86" s="69">
        <v>1100</v>
      </c>
      <c r="E86" s="67">
        <v>0</v>
      </c>
      <c r="F86" s="39">
        <f>D86*E86</f>
        <v>0</v>
      </c>
    </row>
    <row r="87" spans="1:8">
      <c r="A87" s="327"/>
      <c r="B87" s="366"/>
    </row>
    <row r="88" spans="1:8" ht="38.25">
      <c r="A88" s="327" t="s">
        <v>514</v>
      </c>
      <c r="B88" s="71" t="s">
        <v>78</v>
      </c>
      <c r="C88" s="28" t="s">
        <v>34</v>
      </c>
      <c r="D88" s="69">
        <v>1100</v>
      </c>
      <c r="E88" s="393">
        <v>0</v>
      </c>
      <c r="F88" s="29">
        <f>D88*E88</f>
        <v>0</v>
      </c>
    </row>
    <row r="89" spans="1:8">
      <c r="A89" s="327"/>
      <c r="B89" s="71"/>
      <c r="C89" s="28"/>
      <c r="D89" s="69"/>
      <c r="E89" s="393"/>
      <c r="F89" s="29"/>
    </row>
    <row r="90" spans="1:8" ht="51">
      <c r="A90" s="327" t="s">
        <v>515</v>
      </c>
      <c r="B90" s="71" t="s">
        <v>507</v>
      </c>
      <c r="C90" s="28" t="s">
        <v>34</v>
      </c>
      <c r="D90" s="69">
        <v>1100</v>
      </c>
      <c r="E90" s="393">
        <v>0</v>
      </c>
      <c r="F90" s="29">
        <f>D90*E90</f>
        <v>0</v>
      </c>
      <c r="G90" s="473"/>
    </row>
    <row r="91" spans="1:8" ht="15.75">
      <c r="A91" s="327"/>
      <c r="B91" s="66"/>
      <c r="C91" s="66"/>
      <c r="D91" s="65"/>
      <c r="E91" s="473"/>
      <c r="F91" s="478"/>
      <c r="G91" s="473"/>
    </row>
    <row r="92" spans="1:8" ht="63.75">
      <c r="A92" s="327" t="s">
        <v>516</v>
      </c>
      <c r="B92" s="71" t="s">
        <v>106</v>
      </c>
      <c r="C92" s="28" t="s">
        <v>41</v>
      </c>
      <c r="D92" s="69">
        <v>40</v>
      </c>
      <c r="E92" s="393">
        <v>0</v>
      </c>
      <c r="F92" s="29">
        <f>D92*E92</f>
        <v>0</v>
      </c>
    </row>
    <row r="93" spans="1:8">
      <c r="A93" s="327"/>
      <c r="B93" s="71"/>
      <c r="C93" s="28"/>
      <c r="D93" s="69"/>
      <c r="E93" s="393"/>
      <c r="F93" s="29"/>
    </row>
    <row r="94" spans="1:8" ht="76.5">
      <c r="A94" s="327" t="s">
        <v>517</v>
      </c>
      <c r="B94" s="71" t="s">
        <v>175</v>
      </c>
      <c r="C94" s="28" t="s">
        <v>154</v>
      </c>
      <c r="D94" s="69">
        <v>55</v>
      </c>
      <c r="E94" s="393">
        <v>0</v>
      </c>
      <c r="F94" s="29">
        <f>D94*E94</f>
        <v>0</v>
      </c>
    </row>
    <row r="95" spans="1:8">
      <c r="A95" s="327"/>
      <c r="B95" s="71"/>
      <c r="C95" s="28"/>
      <c r="D95" s="69"/>
      <c r="E95" s="393"/>
      <c r="F95" s="29"/>
    </row>
    <row r="96" spans="1:8" ht="114.75">
      <c r="A96" s="327" t="s">
        <v>518</v>
      </c>
      <c r="B96" s="71" t="s">
        <v>510</v>
      </c>
      <c r="C96" s="28" t="s">
        <v>154</v>
      </c>
      <c r="D96" s="69">
        <v>440</v>
      </c>
      <c r="E96" s="393">
        <v>0</v>
      </c>
      <c r="F96" s="29">
        <f>D96*E96</f>
        <v>0</v>
      </c>
    </row>
    <row r="97" spans="1:8" ht="15.75">
      <c r="A97" s="327"/>
      <c r="B97" s="66"/>
      <c r="C97" s="28"/>
      <c r="D97" s="69"/>
      <c r="E97" s="393"/>
      <c r="F97" s="29"/>
    </row>
    <row r="98" spans="1:8" ht="153">
      <c r="A98" s="327" t="s">
        <v>519</v>
      </c>
      <c r="B98" s="45" t="s">
        <v>506</v>
      </c>
      <c r="C98" s="28" t="s">
        <v>154</v>
      </c>
      <c r="D98" s="69">
        <v>275</v>
      </c>
      <c r="E98" s="393">
        <v>0</v>
      </c>
      <c r="F98" s="29">
        <f>D98*E98</f>
        <v>0</v>
      </c>
    </row>
    <row r="99" spans="1:8">
      <c r="A99" s="327"/>
      <c r="B99" s="366"/>
      <c r="C99" s="28"/>
      <c r="D99" s="69"/>
      <c r="E99" s="393"/>
      <c r="F99" s="29"/>
    </row>
    <row r="100" spans="1:8" ht="114.75">
      <c r="A100" s="327" t="s">
        <v>520</v>
      </c>
      <c r="B100" s="114" t="s">
        <v>511</v>
      </c>
      <c r="C100" s="28" t="s">
        <v>154</v>
      </c>
      <c r="D100" s="69">
        <v>586</v>
      </c>
      <c r="E100" s="393">
        <v>0</v>
      </c>
      <c r="F100" s="29">
        <f>D100*E100</f>
        <v>0</v>
      </c>
    </row>
    <row r="101" spans="1:8" ht="15.75">
      <c r="A101" s="327"/>
      <c r="B101" s="66"/>
      <c r="C101" s="28"/>
      <c r="D101" s="69"/>
      <c r="E101" s="393"/>
      <c r="F101" s="29"/>
    </row>
    <row r="102" spans="1:8" ht="127.5">
      <c r="A102" s="327" t="s">
        <v>521</v>
      </c>
      <c r="B102" s="71" t="s">
        <v>508</v>
      </c>
      <c r="C102" s="39" t="s">
        <v>154</v>
      </c>
      <c r="D102" s="398">
        <v>180</v>
      </c>
      <c r="E102" s="94">
        <v>0</v>
      </c>
      <c r="F102" s="29">
        <f>D102*E102</f>
        <v>0</v>
      </c>
      <c r="G102" s="689"/>
      <c r="H102" s="690">
        <f>+D102*G102</f>
        <v>0</v>
      </c>
    </row>
    <row r="103" spans="1:8">
      <c r="A103" s="327"/>
      <c r="B103" s="366"/>
      <c r="C103" s="28"/>
      <c r="D103" s="69"/>
      <c r="E103" s="393"/>
      <c r="F103" s="29"/>
    </row>
    <row r="104" spans="1:8" ht="114.75">
      <c r="A104" s="327" t="s">
        <v>522</v>
      </c>
      <c r="B104" s="45" t="s">
        <v>297</v>
      </c>
      <c r="C104" s="28" t="s">
        <v>154</v>
      </c>
      <c r="D104" s="69">
        <v>50</v>
      </c>
      <c r="E104" s="393">
        <v>0</v>
      </c>
      <c r="F104" s="29">
        <f>D104*E104</f>
        <v>0</v>
      </c>
    </row>
    <row r="105" spans="1:8">
      <c r="A105" s="399"/>
      <c r="B105" s="400"/>
      <c r="C105" s="101"/>
      <c r="D105" s="102"/>
      <c r="E105" s="474"/>
      <c r="F105" s="103"/>
    </row>
    <row r="106" spans="1:8">
      <c r="A106" s="365"/>
      <c r="B106" s="336" t="s">
        <v>32</v>
      </c>
      <c r="F106" s="332">
        <f>SUM(F80:F105)</f>
        <v>0</v>
      </c>
    </row>
    <row r="107" spans="1:8">
      <c r="A107" s="365"/>
      <c r="B107" s="366"/>
    </row>
    <row r="108" spans="1:8">
      <c r="A108" s="367" t="s">
        <v>144</v>
      </c>
      <c r="B108" s="336" t="s">
        <v>42</v>
      </c>
      <c r="D108" s="326" t="s">
        <v>0</v>
      </c>
    </row>
    <row r="109" spans="1:8">
      <c r="A109" s="321"/>
      <c r="B109" s="366" t="s">
        <v>0</v>
      </c>
    </row>
    <row r="110" spans="1:8">
      <c r="A110" s="365"/>
      <c r="B110" s="366" t="s">
        <v>43</v>
      </c>
    </row>
    <row r="111" spans="1:8" ht="38.25">
      <c r="A111" s="321"/>
      <c r="B111" s="366" t="s">
        <v>79</v>
      </c>
      <c r="C111" s="401"/>
      <c r="D111" s="324"/>
      <c r="E111" s="131"/>
      <c r="F111" s="324"/>
    </row>
    <row r="112" spans="1:8" ht="25.5">
      <c r="A112" s="402"/>
      <c r="B112" s="366" t="s">
        <v>80</v>
      </c>
      <c r="C112" s="401"/>
      <c r="D112" s="324"/>
      <c r="E112" s="131"/>
      <c r="F112" s="324"/>
    </row>
    <row r="113" spans="1:7" ht="25.5">
      <c r="A113" s="402"/>
      <c r="B113" s="366" t="s">
        <v>81</v>
      </c>
      <c r="C113" s="401"/>
      <c r="D113" s="324"/>
      <c r="E113" s="131"/>
      <c r="F113" s="324"/>
    </row>
    <row r="114" spans="1:7" ht="25.5">
      <c r="A114" s="321"/>
      <c r="B114" s="366" t="s">
        <v>82</v>
      </c>
      <c r="C114" s="401"/>
      <c r="D114" s="324"/>
      <c r="E114" s="131"/>
      <c r="F114" s="324"/>
    </row>
    <row r="115" spans="1:7">
      <c r="A115" s="402"/>
      <c r="B115" s="403" t="s">
        <v>44</v>
      </c>
      <c r="C115" s="401"/>
      <c r="D115" s="324"/>
      <c r="E115" s="131"/>
      <c r="F115" s="324"/>
    </row>
    <row r="116" spans="1:7" ht="25.5">
      <c r="A116" s="321"/>
      <c r="B116" s="366" t="s">
        <v>83</v>
      </c>
      <c r="C116" s="401"/>
      <c r="D116" s="324"/>
      <c r="E116" s="131"/>
      <c r="F116" s="363"/>
    </row>
    <row r="117" spans="1:7" ht="25.5">
      <c r="A117" s="402"/>
      <c r="B117" s="366" t="s">
        <v>84</v>
      </c>
      <c r="C117" s="401"/>
      <c r="D117" s="324"/>
      <c r="E117" s="131"/>
      <c r="F117" s="324"/>
    </row>
    <row r="118" spans="1:7" ht="25.5">
      <c r="A118" s="321"/>
      <c r="B118" s="366" t="s">
        <v>87</v>
      </c>
      <c r="C118" s="401"/>
      <c r="D118" s="324"/>
      <c r="E118" s="131"/>
      <c r="F118" s="324"/>
    </row>
    <row r="119" spans="1:7" ht="25.5">
      <c r="A119" s="321"/>
      <c r="B119" s="366" t="s">
        <v>85</v>
      </c>
      <c r="C119" s="401"/>
      <c r="D119" s="324"/>
      <c r="E119" s="131"/>
      <c r="F119" s="324"/>
    </row>
    <row r="120" spans="1:7" ht="38.25">
      <c r="A120" s="321"/>
      <c r="B120" s="366" t="s">
        <v>86</v>
      </c>
      <c r="C120" s="401"/>
      <c r="D120" s="324"/>
      <c r="E120" s="131"/>
      <c r="F120" s="324"/>
    </row>
    <row r="121" spans="1:7" ht="76.5">
      <c r="A121" s="321"/>
      <c r="B121" s="37" t="s">
        <v>108</v>
      </c>
      <c r="C121" s="401"/>
      <c r="D121" s="324"/>
      <c r="E121" s="131"/>
      <c r="F121" s="324"/>
    </row>
    <row r="122" spans="1:7" ht="127.5">
      <c r="A122" s="321"/>
      <c r="B122" s="37" t="s">
        <v>109</v>
      </c>
      <c r="C122" s="401"/>
      <c r="D122" s="324"/>
      <c r="E122" s="131"/>
      <c r="F122" s="324"/>
    </row>
    <row r="123" spans="1:7" ht="140.25">
      <c r="A123" s="321"/>
      <c r="B123" s="37" t="s">
        <v>110</v>
      </c>
      <c r="C123" s="401"/>
      <c r="D123" s="324"/>
      <c r="E123" s="131"/>
      <c r="F123" s="324"/>
    </row>
    <row r="124" spans="1:7" ht="38.25">
      <c r="A124" s="321"/>
      <c r="B124" s="404" t="s">
        <v>111</v>
      </c>
      <c r="C124" s="401"/>
      <c r="D124" s="324"/>
      <c r="E124" s="131"/>
      <c r="F124" s="324"/>
    </row>
    <row r="125" spans="1:7" ht="25.5">
      <c r="A125" s="321"/>
      <c r="B125" s="404" t="s">
        <v>112</v>
      </c>
      <c r="C125" s="401"/>
      <c r="D125" s="324"/>
      <c r="E125" s="131"/>
      <c r="F125" s="324"/>
    </row>
    <row r="126" spans="1:7" ht="25.5">
      <c r="A126" s="321"/>
      <c r="B126" s="404" t="s">
        <v>484</v>
      </c>
    </row>
    <row r="127" spans="1:7" s="15" customFormat="1">
      <c r="A127" s="321"/>
      <c r="B127" s="366" t="s">
        <v>88</v>
      </c>
      <c r="C127" s="401"/>
      <c r="D127" s="324"/>
      <c r="E127" s="9"/>
      <c r="F127" s="324"/>
      <c r="G127" s="5"/>
    </row>
    <row r="128" spans="1:7" s="15" customFormat="1" ht="82.5">
      <c r="A128" s="321"/>
      <c r="B128" s="366" t="s">
        <v>499</v>
      </c>
      <c r="C128" s="401"/>
      <c r="D128" s="324"/>
      <c r="E128" s="9"/>
      <c r="F128" s="326"/>
      <c r="G128" s="5"/>
    </row>
    <row r="129" spans="1:7" s="15" customFormat="1" ht="38.25">
      <c r="A129" s="321"/>
      <c r="B129" s="366" t="s">
        <v>89</v>
      </c>
      <c r="C129" s="401"/>
      <c r="D129" s="324"/>
      <c r="E129" s="9"/>
      <c r="F129" s="326"/>
      <c r="G129" s="5"/>
    </row>
    <row r="130" spans="1:7" s="15" customFormat="1" ht="38.25">
      <c r="A130" s="321"/>
      <c r="B130" s="366" t="s">
        <v>90</v>
      </c>
      <c r="C130" s="401"/>
      <c r="D130" s="324"/>
      <c r="E130" s="9"/>
      <c r="F130" s="326"/>
      <c r="G130" s="5"/>
    </row>
    <row r="131" spans="1:7" s="15" customFormat="1" ht="25.5">
      <c r="A131" s="321"/>
      <c r="B131" s="366" t="s">
        <v>91</v>
      </c>
      <c r="C131" s="401"/>
      <c r="D131" s="324"/>
      <c r="E131" s="9"/>
      <c r="F131" s="326"/>
      <c r="G131" s="5"/>
    </row>
    <row r="132" spans="1:7" s="15" customFormat="1" ht="15.75">
      <c r="A132" s="321"/>
      <c r="B132" s="366" t="s">
        <v>500</v>
      </c>
      <c r="C132" s="401"/>
      <c r="D132" s="324"/>
      <c r="E132" s="9"/>
      <c r="F132" s="326"/>
      <c r="G132" s="5"/>
    </row>
    <row r="133" spans="1:7" s="15" customFormat="1">
      <c r="A133" s="321"/>
      <c r="B133" s="366" t="s">
        <v>92</v>
      </c>
      <c r="C133" s="401"/>
      <c r="D133" s="324"/>
      <c r="E133" s="9"/>
      <c r="F133" s="326"/>
      <c r="G133" s="5"/>
    </row>
    <row r="134" spans="1:7" s="15" customFormat="1">
      <c r="A134" s="321"/>
      <c r="B134" s="366"/>
      <c r="C134" s="401"/>
      <c r="D134" s="38"/>
      <c r="E134" s="9"/>
      <c r="F134" s="326"/>
      <c r="G134" s="5"/>
    </row>
    <row r="135" spans="1:7" s="30" customFormat="1" ht="103.5">
      <c r="A135" s="327" t="s">
        <v>523</v>
      </c>
      <c r="B135" s="71" t="s">
        <v>485</v>
      </c>
      <c r="C135" s="28" t="s">
        <v>154</v>
      </c>
      <c r="D135" s="38">
        <v>94</v>
      </c>
      <c r="E135" s="393">
        <v>0</v>
      </c>
      <c r="F135" s="29">
        <f>D135*E135</f>
        <v>0</v>
      </c>
      <c r="G135" s="32"/>
    </row>
    <row r="136" spans="1:7">
      <c r="A136" s="327"/>
      <c r="B136" s="366"/>
      <c r="C136" s="334"/>
      <c r="D136" s="38"/>
      <c r="E136" s="131"/>
      <c r="G136" s="4"/>
    </row>
    <row r="137" spans="1:7" ht="68.25">
      <c r="A137" s="327" t="s">
        <v>512</v>
      </c>
      <c r="B137" s="71" t="s">
        <v>486</v>
      </c>
      <c r="C137" s="28" t="s">
        <v>154</v>
      </c>
      <c r="D137" s="38">
        <v>255</v>
      </c>
      <c r="E137" s="393">
        <v>0</v>
      </c>
      <c r="F137" s="29">
        <f>D137*E137</f>
        <v>0</v>
      </c>
      <c r="G137" s="4"/>
    </row>
    <row r="138" spans="1:7" ht="90.75">
      <c r="A138" s="327"/>
      <c r="B138" s="37" t="s">
        <v>496</v>
      </c>
      <c r="C138" s="115" t="s">
        <v>34</v>
      </c>
      <c r="D138" s="38">
        <v>850</v>
      </c>
      <c r="E138" s="393">
        <v>0</v>
      </c>
      <c r="F138" s="39">
        <f>D138*E138</f>
        <v>0</v>
      </c>
      <c r="G138" s="4"/>
    </row>
    <row r="139" spans="1:7">
      <c r="A139" s="327"/>
      <c r="B139" s="37"/>
      <c r="C139" s="28"/>
      <c r="D139" s="38"/>
      <c r="E139" s="393"/>
      <c r="F139" s="29"/>
      <c r="G139" s="4"/>
    </row>
    <row r="140" spans="1:7" ht="81">
      <c r="A140" s="327" t="s">
        <v>513</v>
      </c>
      <c r="B140" s="71" t="s">
        <v>497</v>
      </c>
      <c r="C140" s="28" t="s">
        <v>154</v>
      </c>
      <c r="D140" s="38">
        <v>12</v>
      </c>
      <c r="E140" s="393">
        <v>0</v>
      </c>
      <c r="F140" s="29">
        <f>D140*E140</f>
        <v>0</v>
      </c>
      <c r="G140" s="4"/>
    </row>
    <row r="141" spans="1:7">
      <c r="A141" s="327"/>
      <c r="B141" s="71"/>
      <c r="C141" s="28"/>
      <c r="D141" s="38"/>
      <c r="E141" s="393"/>
      <c r="F141" s="29"/>
      <c r="G141" s="4"/>
    </row>
    <row r="142" spans="1:7" ht="81">
      <c r="A142" s="327" t="s">
        <v>514</v>
      </c>
      <c r="B142" s="71" t="s">
        <v>487</v>
      </c>
      <c r="C142" s="28" t="s">
        <v>154</v>
      </c>
      <c r="D142" s="38">
        <v>442.9</v>
      </c>
      <c r="E142" s="393">
        <v>0</v>
      </c>
      <c r="F142" s="29">
        <f>D142*E142</f>
        <v>0</v>
      </c>
      <c r="G142" s="4"/>
    </row>
    <row r="143" spans="1:7">
      <c r="A143" s="327"/>
      <c r="B143" s="71"/>
      <c r="C143" s="28"/>
      <c r="D143" s="38"/>
      <c r="E143" s="393"/>
      <c r="F143" s="29"/>
      <c r="G143" s="4"/>
    </row>
    <row r="144" spans="1:7" ht="135">
      <c r="A144" s="327" t="s">
        <v>515</v>
      </c>
      <c r="B144" s="71" t="s">
        <v>555</v>
      </c>
      <c r="C144" s="28" t="s">
        <v>154</v>
      </c>
      <c r="D144" s="38">
        <v>267.5</v>
      </c>
      <c r="E144" s="393">
        <v>0</v>
      </c>
      <c r="F144" s="29">
        <f>D144*E144</f>
        <v>0</v>
      </c>
      <c r="G144" s="4"/>
    </row>
    <row r="145" spans="1:7">
      <c r="A145" s="327"/>
      <c r="B145" s="71"/>
      <c r="C145" s="28"/>
      <c r="D145" s="38"/>
      <c r="E145" s="393"/>
      <c r="F145" s="29"/>
      <c r="G145" s="4"/>
    </row>
    <row r="146" spans="1:7" ht="71.25">
      <c r="A146" s="327" t="s">
        <v>516</v>
      </c>
      <c r="B146" s="71" t="s">
        <v>488</v>
      </c>
      <c r="C146" s="28" t="s">
        <v>154</v>
      </c>
      <c r="D146" s="38">
        <v>4.0999999999999996</v>
      </c>
      <c r="E146" s="393">
        <v>0</v>
      </c>
      <c r="F146" s="29">
        <f>D146*E146</f>
        <v>0</v>
      </c>
      <c r="G146" s="4"/>
    </row>
    <row r="147" spans="1:7">
      <c r="A147" s="327"/>
      <c r="B147" s="71"/>
      <c r="C147" s="28"/>
      <c r="D147" s="38"/>
      <c r="E147" s="393"/>
      <c r="F147" s="29"/>
      <c r="G147" s="4"/>
    </row>
    <row r="148" spans="1:7" ht="182.25" customHeight="1">
      <c r="A148" s="327" t="s">
        <v>517</v>
      </c>
      <c r="B148" s="71" t="s">
        <v>489</v>
      </c>
      <c r="C148" s="28" t="s">
        <v>154</v>
      </c>
      <c r="D148" s="38">
        <v>18.600000000000001</v>
      </c>
      <c r="E148" s="393">
        <v>0</v>
      </c>
      <c r="F148" s="29">
        <f>D148*E148</f>
        <v>0</v>
      </c>
      <c r="G148" s="4"/>
    </row>
    <row r="149" spans="1:7" s="719" customFormat="1" ht="15" customHeight="1">
      <c r="A149" s="437"/>
      <c r="B149" s="716" t="s">
        <v>1723</v>
      </c>
      <c r="C149" s="49" t="s">
        <v>1724</v>
      </c>
      <c r="D149" s="717">
        <v>26</v>
      </c>
      <c r="E149" s="475">
        <v>0</v>
      </c>
      <c r="F149" s="51">
        <f>D149*E149</f>
        <v>0</v>
      </c>
      <c r="G149" s="718"/>
    </row>
    <row r="150" spans="1:7" s="719" customFormat="1" ht="15" customHeight="1">
      <c r="A150" s="437"/>
      <c r="B150" s="716" t="s">
        <v>1725</v>
      </c>
      <c r="C150" s="49" t="s">
        <v>1724</v>
      </c>
      <c r="D150" s="717">
        <v>5</v>
      </c>
      <c r="E150" s="475">
        <v>0</v>
      </c>
      <c r="F150" s="51">
        <f>D150*E150</f>
        <v>0</v>
      </c>
      <c r="G150" s="718"/>
    </row>
    <row r="151" spans="1:7" s="719" customFormat="1" ht="15" customHeight="1">
      <c r="A151" s="437"/>
      <c r="B151" s="716" t="s">
        <v>1726</v>
      </c>
      <c r="C151" s="49" t="s">
        <v>1724</v>
      </c>
      <c r="D151" s="717">
        <v>7.5</v>
      </c>
      <c r="E151" s="475">
        <v>0</v>
      </c>
      <c r="F151" s="51">
        <f>D151*E151</f>
        <v>0</v>
      </c>
      <c r="G151" s="718"/>
    </row>
    <row r="152" spans="1:7">
      <c r="A152" s="327"/>
      <c r="B152" s="366"/>
      <c r="C152" s="28"/>
      <c r="D152" s="38"/>
      <c r="E152" s="393"/>
      <c r="F152" s="29"/>
      <c r="G152" s="4"/>
    </row>
    <row r="153" spans="1:7">
      <c r="A153" s="327"/>
      <c r="B153" s="366"/>
      <c r="C153" s="28"/>
      <c r="D153" s="38"/>
      <c r="E153" s="393"/>
      <c r="F153" s="29"/>
      <c r="G153" s="4"/>
    </row>
    <row r="154" spans="1:7" ht="65.25">
      <c r="A154" s="327" t="s">
        <v>518</v>
      </c>
      <c r="B154" s="71" t="s">
        <v>494</v>
      </c>
      <c r="C154" s="28" t="s">
        <v>154</v>
      </c>
      <c r="D154" s="38">
        <v>10</v>
      </c>
      <c r="E154" s="393">
        <v>0</v>
      </c>
      <c r="F154" s="29">
        <f>D154*E154</f>
        <v>0</v>
      </c>
      <c r="G154" s="4"/>
    </row>
    <row r="155" spans="1:7">
      <c r="A155" s="327"/>
      <c r="B155" s="366"/>
      <c r="C155" s="28"/>
      <c r="D155" s="38"/>
      <c r="E155" s="393"/>
      <c r="F155" s="29"/>
      <c r="G155" s="4"/>
    </row>
    <row r="156" spans="1:7" ht="170.25">
      <c r="A156" s="327" t="s">
        <v>519</v>
      </c>
      <c r="B156" s="62" t="s">
        <v>495</v>
      </c>
      <c r="C156" s="28" t="s">
        <v>154</v>
      </c>
      <c r="D156" s="38">
        <v>24.5</v>
      </c>
      <c r="E156" s="393">
        <v>0</v>
      </c>
      <c r="F156" s="29">
        <f>D156*E156</f>
        <v>0</v>
      </c>
      <c r="G156" s="4"/>
    </row>
    <row r="157" spans="1:7">
      <c r="A157" s="327"/>
      <c r="B157" s="71" t="s">
        <v>490</v>
      </c>
      <c r="C157" s="28" t="s">
        <v>34</v>
      </c>
      <c r="D157" s="38">
        <v>160</v>
      </c>
      <c r="E157" s="393">
        <v>0</v>
      </c>
      <c r="F157" s="29">
        <f>D157*E157</f>
        <v>0</v>
      </c>
      <c r="G157" s="4"/>
    </row>
    <row r="158" spans="1:7">
      <c r="A158" s="327"/>
      <c r="B158" s="366"/>
      <c r="C158" s="28"/>
      <c r="D158" s="38"/>
      <c r="E158" s="393"/>
      <c r="F158" s="29"/>
      <c r="G158" s="4"/>
    </row>
    <row r="159" spans="1:7" ht="127.5">
      <c r="A159" s="327" t="s">
        <v>520</v>
      </c>
      <c r="B159" s="71" t="s">
        <v>491</v>
      </c>
      <c r="C159" s="28" t="s">
        <v>74</v>
      </c>
      <c r="D159" s="38">
        <v>26800</v>
      </c>
      <c r="E159" s="393">
        <v>0</v>
      </c>
      <c r="F159" s="29">
        <f>D159*E159</f>
        <v>0</v>
      </c>
      <c r="G159" s="4"/>
    </row>
    <row r="160" spans="1:7">
      <c r="A160" s="327"/>
      <c r="C160" s="28"/>
      <c r="D160" s="38"/>
      <c r="E160" s="393"/>
      <c r="F160" s="29"/>
      <c r="G160" s="4"/>
    </row>
    <row r="161" spans="1:8" ht="127.5">
      <c r="A161" s="327" t="s">
        <v>521</v>
      </c>
      <c r="B161" s="71" t="s">
        <v>492</v>
      </c>
      <c r="C161" s="28" t="s">
        <v>74</v>
      </c>
      <c r="D161" s="38">
        <v>14300</v>
      </c>
      <c r="E161" s="393">
        <v>0</v>
      </c>
      <c r="F161" s="29">
        <f>D161*E161</f>
        <v>0</v>
      </c>
      <c r="G161" s="4"/>
    </row>
    <row r="162" spans="1:8">
      <c r="A162" s="327"/>
      <c r="B162" s="366"/>
      <c r="C162" s="28"/>
      <c r="D162" s="38"/>
      <c r="E162" s="393"/>
      <c r="F162" s="29"/>
      <c r="G162" s="4"/>
    </row>
    <row r="163" spans="1:8" ht="153">
      <c r="A163" s="327" t="s">
        <v>522</v>
      </c>
      <c r="B163" s="71" t="s">
        <v>493</v>
      </c>
      <c r="C163" s="28" t="s">
        <v>74</v>
      </c>
      <c r="D163" s="38">
        <v>65700</v>
      </c>
      <c r="E163" s="393">
        <v>0</v>
      </c>
      <c r="F163" s="29">
        <f>D163*E163</f>
        <v>0</v>
      </c>
      <c r="G163" s="4"/>
    </row>
    <row r="164" spans="1:8">
      <c r="A164" s="327"/>
      <c r="B164" s="366"/>
      <c r="C164" s="28"/>
      <c r="D164" s="38"/>
      <c r="E164" s="393"/>
      <c r="F164" s="29"/>
      <c r="G164" s="4"/>
    </row>
    <row r="165" spans="1:8" ht="38.25">
      <c r="A165" s="327" t="s">
        <v>524</v>
      </c>
      <c r="B165" s="124" t="s">
        <v>288</v>
      </c>
      <c r="C165" s="130" t="s">
        <v>186</v>
      </c>
      <c r="D165" s="122">
        <v>30</v>
      </c>
      <c r="E165" s="393">
        <v>0</v>
      </c>
      <c r="F165" s="61">
        <f>D165*E165</f>
        <v>0</v>
      </c>
      <c r="G165" s="4"/>
    </row>
    <row r="166" spans="1:8">
      <c r="A166" s="327"/>
      <c r="B166" s="124"/>
      <c r="C166" s="130"/>
      <c r="D166" s="122"/>
      <c r="E166" s="40"/>
      <c r="F166" s="61"/>
      <c r="G166" s="4"/>
    </row>
    <row r="167" spans="1:8" ht="38.25">
      <c r="A167" s="327" t="s">
        <v>525</v>
      </c>
      <c r="B167" s="124" t="s">
        <v>289</v>
      </c>
      <c r="C167" s="130" t="s">
        <v>186</v>
      </c>
      <c r="D167" s="122">
        <v>30</v>
      </c>
      <c r="E167" s="393">
        <v>0</v>
      </c>
      <c r="F167" s="61">
        <f>D167*E167</f>
        <v>0</v>
      </c>
      <c r="G167" s="4"/>
    </row>
    <row r="168" spans="1:8">
      <c r="A168" s="327"/>
      <c r="B168" s="366"/>
      <c r="C168" s="28"/>
      <c r="D168" s="38"/>
      <c r="E168" s="393"/>
      <c r="F168" s="29"/>
      <c r="G168" s="4"/>
    </row>
    <row r="169" spans="1:8" ht="285">
      <c r="A169" s="327" t="s">
        <v>526</v>
      </c>
      <c r="B169" s="71" t="s">
        <v>498</v>
      </c>
      <c r="C169" s="28" t="s">
        <v>154</v>
      </c>
      <c r="D169" s="38">
        <v>5.0999999999999996</v>
      </c>
      <c r="E169" s="393">
        <v>0</v>
      </c>
      <c r="F169" s="29">
        <f>D169*E169</f>
        <v>0</v>
      </c>
      <c r="G169" s="4"/>
    </row>
    <row r="170" spans="1:8">
      <c r="A170" s="327"/>
      <c r="B170" s="366"/>
      <c r="C170" s="28"/>
      <c r="D170" s="104"/>
      <c r="E170" s="393"/>
      <c r="F170" s="29"/>
      <c r="G170" s="4"/>
    </row>
    <row r="171" spans="1:8" ht="38.25">
      <c r="A171" s="327" t="s">
        <v>527</v>
      </c>
      <c r="B171" s="405" t="s">
        <v>274</v>
      </c>
      <c r="C171" s="130" t="s">
        <v>154</v>
      </c>
      <c r="D171" s="122">
        <v>5</v>
      </c>
      <c r="E171" s="393">
        <v>0</v>
      </c>
      <c r="F171" s="61">
        <f>D171*E171</f>
        <v>0</v>
      </c>
      <c r="G171" s="4"/>
    </row>
    <row r="172" spans="1:8">
      <c r="A172" s="372"/>
      <c r="B172" s="406"/>
      <c r="C172" s="407"/>
      <c r="D172" s="395"/>
      <c r="E172" s="6"/>
      <c r="F172" s="395"/>
      <c r="G172" s="659"/>
      <c r="H172" s="659"/>
    </row>
    <row r="173" spans="1:8">
      <c r="A173" s="365"/>
      <c r="B173" s="336" t="s">
        <v>32</v>
      </c>
      <c r="D173" s="326" t="s">
        <v>0</v>
      </c>
      <c r="F173" s="344">
        <f>SUM(F134:F172)</f>
        <v>0</v>
      </c>
    </row>
    <row r="174" spans="1:8">
      <c r="A174" s="365"/>
      <c r="B174" s="336"/>
    </row>
    <row r="175" spans="1:8">
      <c r="A175" s="384"/>
      <c r="B175" s="385"/>
      <c r="C175" s="408"/>
      <c r="D175" s="397"/>
      <c r="E175" s="48"/>
      <c r="F175" s="397"/>
    </row>
    <row r="176" spans="1:8">
      <c r="A176" s="409" t="s">
        <v>151</v>
      </c>
      <c r="B176" s="336" t="s">
        <v>50</v>
      </c>
      <c r="D176" s="326" t="s">
        <v>0</v>
      </c>
    </row>
    <row r="177" spans="1:7">
      <c r="A177" s="327"/>
      <c r="B177" s="366"/>
    </row>
    <row r="178" spans="1:7">
      <c r="A178" s="327"/>
      <c r="B178" s="366" t="s">
        <v>43</v>
      </c>
    </row>
    <row r="179" spans="1:7" ht="38.25">
      <c r="A179" s="327"/>
      <c r="B179" s="366" t="s">
        <v>45</v>
      </c>
    </row>
    <row r="180" spans="1:7" ht="25.5">
      <c r="A180" s="327"/>
      <c r="B180" s="366" t="s">
        <v>46</v>
      </c>
    </row>
    <row r="181" spans="1:7">
      <c r="A181" s="327"/>
      <c r="B181" s="366" t="s">
        <v>47</v>
      </c>
    </row>
    <row r="182" spans="1:7" ht="25.5">
      <c r="A182" s="327"/>
      <c r="B182" s="366" t="s">
        <v>48</v>
      </c>
    </row>
    <row r="183" spans="1:7" ht="25.5">
      <c r="A183" s="365" t="s">
        <v>0</v>
      </c>
      <c r="B183" s="366" t="s">
        <v>51</v>
      </c>
    </row>
    <row r="184" spans="1:7" ht="51">
      <c r="A184" s="321"/>
      <c r="B184" s="366" t="s">
        <v>49</v>
      </c>
    </row>
    <row r="185" spans="1:7" ht="51">
      <c r="A185" s="365" t="s">
        <v>0</v>
      </c>
      <c r="B185" s="116" t="s">
        <v>158</v>
      </c>
    </row>
    <row r="186" spans="1:7" ht="89.25">
      <c r="A186" s="321" t="s">
        <v>523</v>
      </c>
      <c r="B186" s="71" t="s">
        <v>290</v>
      </c>
      <c r="C186" s="28" t="s">
        <v>34</v>
      </c>
      <c r="D186" s="61">
        <v>860</v>
      </c>
      <c r="E186" s="393">
        <v>0</v>
      </c>
      <c r="F186" s="29">
        <f>D186*E186</f>
        <v>0</v>
      </c>
      <c r="G186" s="661"/>
    </row>
    <row r="187" spans="1:7">
      <c r="A187" s="321"/>
      <c r="B187" s="366"/>
      <c r="C187" s="28"/>
      <c r="D187" s="104"/>
      <c r="E187" s="393"/>
      <c r="F187" s="29"/>
      <c r="G187" s="4"/>
    </row>
    <row r="188" spans="1:7" ht="153">
      <c r="A188" s="321" t="s">
        <v>512</v>
      </c>
      <c r="B188" s="45" t="s">
        <v>293</v>
      </c>
      <c r="C188" s="391" t="s">
        <v>107</v>
      </c>
      <c r="D188" s="61">
        <v>186</v>
      </c>
      <c r="E188" s="393">
        <v>0</v>
      </c>
      <c r="F188" s="61">
        <f>D188*E188</f>
        <v>0</v>
      </c>
      <c r="G188" s="661"/>
    </row>
    <row r="189" spans="1:7">
      <c r="A189" s="321"/>
      <c r="B189" s="71"/>
      <c r="C189" s="28"/>
      <c r="D189" s="104"/>
      <c r="E189" s="393"/>
      <c r="F189" s="29"/>
    </row>
    <row r="190" spans="1:7" ht="51">
      <c r="A190" s="321" t="s">
        <v>513</v>
      </c>
      <c r="B190" s="117" t="s">
        <v>94</v>
      </c>
      <c r="C190" s="28" t="s">
        <v>34</v>
      </c>
      <c r="D190" s="61">
        <v>860</v>
      </c>
      <c r="E190" s="393">
        <v>0</v>
      </c>
      <c r="F190" s="29">
        <f>D190*E190</f>
        <v>0</v>
      </c>
      <c r="G190" s="662"/>
    </row>
    <row r="191" spans="1:7">
      <c r="A191" s="321"/>
      <c r="B191" s="71"/>
      <c r="C191" s="28"/>
      <c r="D191" s="61"/>
      <c r="E191" s="393"/>
      <c r="F191" s="29"/>
    </row>
    <row r="192" spans="1:7" ht="140.25">
      <c r="A192" s="321" t="s">
        <v>514</v>
      </c>
      <c r="B192" s="71" t="s">
        <v>291</v>
      </c>
      <c r="C192" s="28" t="s">
        <v>34</v>
      </c>
      <c r="D192" s="61">
        <v>576.70000000000005</v>
      </c>
      <c r="E192" s="393">
        <v>0</v>
      </c>
      <c r="F192" s="29">
        <f>D192*E192</f>
        <v>0</v>
      </c>
      <c r="G192" s="662"/>
    </row>
    <row r="193" spans="1:7">
      <c r="A193" s="321"/>
      <c r="B193" s="333"/>
      <c r="C193" s="28"/>
      <c r="D193" s="61"/>
      <c r="E193" s="393"/>
      <c r="F193" s="29"/>
    </row>
    <row r="194" spans="1:7" ht="165.75">
      <c r="A194" s="321" t="s">
        <v>515</v>
      </c>
      <c r="B194" s="62" t="s">
        <v>467</v>
      </c>
      <c r="C194" s="410" t="s">
        <v>34</v>
      </c>
      <c r="D194" s="122">
        <v>466.7</v>
      </c>
      <c r="E194" s="393">
        <v>0</v>
      </c>
      <c r="F194" s="122">
        <f>D194*E194</f>
        <v>0</v>
      </c>
      <c r="G194" s="662"/>
    </row>
    <row r="195" spans="1:7">
      <c r="A195" s="321"/>
      <c r="B195" s="366"/>
      <c r="C195" s="28"/>
      <c r="D195" s="61"/>
      <c r="E195" s="393"/>
      <c r="F195" s="29"/>
    </row>
    <row r="196" spans="1:7" ht="51">
      <c r="A196" s="321" t="s">
        <v>516</v>
      </c>
      <c r="B196" s="333" t="s">
        <v>93</v>
      </c>
      <c r="C196" s="28" t="s">
        <v>34</v>
      </c>
      <c r="D196" s="61">
        <v>576.70000000000005</v>
      </c>
      <c r="E196" s="393">
        <v>0</v>
      </c>
      <c r="F196" s="29">
        <f>D196*E196</f>
        <v>0</v>
      </c>
      <c r="G196" s="662"/>
    </row>
    <row r="197" spans="1:7">
      <c r="A197" s="321"/>
      <c r="B197" s="366"/>
      <c r="C197" s="28"/>
      <c r="D197" s="104"/>
      <c r="E197" s="393"/>
      <c r="F197" s="29"/>
    </row>
    <row r="198" spans="1:7" ht="102">
      <c r="A198" s="321" t="s">
        <v>517</v>
      </c>
      <c r="B198" s="26" t="s">
        <v>298</v>
      </c>
      <c r="C198" s="28" t="s">
        <v>107</v>
      </c>
      <c r="D198" s="39">
        <v>173.5</v>
      </c>
      <c r="E198" s="393">
        <v>0</v>
      </c>
      <c r="F198" s="29">
        <f>D198*E198</f>
        <v>0</v>
      </c>
    </row>
    <row r="199" spans="1:7">
      <c r="A199" s="321"/>
      <c r="B199" s="26"/>
      <c r="C199" s="28"/>
      <c r="D199" s="39"/>
      <c r="E199" s="393"/>
      <c r="F199" s="29"/>
    </row>
    <row r="200" spans="1:7" ht="63.75">
      <c r="A200" s="321" t="s">
        <v>518</v>
      </c>
      <c r="B200" s="117" t="s">
        <v>171</v>
      </c>
      <c r="C200" s="115" t="s">
        <v>114</v>
      </c>
      <c r="D200" s="39">
        <v>173.5</v>
      </c>
      <c r="E200" s="67">
        <v>0</v>
      </c>
      <c r="F200" s="39">
        <f>D200*E200</f>
        <v>0</v>
      </c>
    </row>
    <row r="201" spans="1:7">
      <c r="A201" s="321"/>
      <c r="B201" s="117"/>
      <c r="C201" s="28"/>
      <c r="D201" s="39"/>
      <c r="E201" s="393"/>
      <c r="F201" s="29"/>
    </row>
    <row r="202" spans="1:7" ht="127.5">
      <c r="A202" s="321" t="s">
        <v>519</v>
      </c>
      <c r="B202" s="117" t="s">
        <v>468</v>
      </c>
      <c r="C202" s="115" t="s">
        <v>34</v>
      </c>
      <c r="D202" s="39">
        <v>860</v>
      </c>
      <c r="E202" s="67">
        <v>0</v>
      </c>
      <c r="F202" s="39">
        <f>D202*E202</f>
        <v>0</v>
      </c>
      <c r="G202" s="662"/>
    </row>
    <row r="203" spans="1:7">
      <c r="A203" s="321"/>
      <c r="B203" s="117"/>
      <c r="C203" s="115"/>
      <c r="D203" s="39"/>
      <c r="E203" s="118"/>
      <c r="F203" s="39"/>
    </row>
    <row r="204" spans="1:7" ht="140.25">
      <c r="A204" s="321" t="s">
        <v>520</v>
      </c>
      <c r="B204" s="117" t="s">
        <v>469</v>
      </c>
      <c r="C204" s="115" t="s">
        <v>34</v>
      </c>
      <c r="D204" s="39">
        <v>84.6</v>
      </c>
      <c r="E204" s="67">
        <v>0</v>
      </c>
      <c r="F204" s="39">
        <f>D204*E204</f>
        <v>0</v>
      </c>
      <c r="G204" s="662"/>
    </row>
    <row r="205" spans="1:7">
      <c r="A205" s="321"/>
      <c r="B205" s="71"/>
      <c r="C205" s="28"/>
      <c r="D205" s="104"/>
      <c r="E205" s="393"/>
      <c r="F205" s="29"/>
    </row>
    <row r="206" spans="1:7" ht="63.75">
      <c r="A206" s="321" t="s">
        <v>521</v>
      </c>
      <c r="B206" s="37" t="s">
        <v>257</v>
      </c>
      <c r="C206" s="73" t="s">
        <v>34</v>
      </c>
      <c r="D206" s="39">
        <v>303.5</v>
      </c>
      <c r="E206" s="67">
        <v>0</v>
      </c>
      <c r="F206" s="39">
        <f>D206*E206</f>
        <v>0</v>
      </c>
      <c r="G206" s="662"/>
    </row>
    <row r="207" spans="1:7">
      <c r="A207" s="321"/>
      <c r="B207" s="37"/>
      <c r="C207" s="73"/>
      <c r="D207" s="39"/>
      <c r="E207" s="67"/>
      <c r="F207" s="39"/>
    </row>
    <row r="208" spans="1:7" ht="63.75">
      <c r="A208" s="321" t="s">
        <v>522</v>
      </c>
      <c r="B208" s="37" t="s">
        <v>287</v>
      </c>
      <c r="C208" s="73" t="s">
        <v>114</v>
      </c>
      <c r="D208" s="39">
        <v>14</v>
      </c>
      <c r="E208" s="67">
        <v>0</v>
      </c>
      <c r="F208" s="39">
        <f>D208*E208</f>
        <v>0</v>
      </c>
      <c r="G208" s="662"/>
    </row>
    <row r="209" spans="1:7">
      <c r="A209" s="321"/>
      <c r="B209" s="71"/>
      <c r="C209" s="28"/>
      <c r="D209" s="104"/>
      <c r="E209" s="393"/>
      <c r="F209" s="29"/>
    </row>
    <row r="210" spans="1:7" ht="140.25">
      <c r="A210" s="321" t="s">
        <v>524</v>
      </c>
      <c r="B210" s="117" t="s">
        <v>470</v>
      </c>
      <c r="C210" s="115" t="s">
        <v>34</v>
      </c>
      <c r="D210" s="39">
        <v>570.70000000000005</v>
      </c>
      <c r="E210" s="67">
        <v>0</v>
      </c>
      <c r="F210" s="39">
        <f>D210*E210</f>
        <v>0</v>
      </c>
      <c r="G210" s="662"/>
    </row>
    <row r="211" spans="1:7">
      <c r="A211" s="321"/>
      <c r="B211" s="117"/>
      <c r="C211" s="115"/>
      <c r="D211" s="39"/>
      <c r="E211" s="118"/>
      <c r="F211" s="39"/>
    </row>
    <row r="212" spans="1:7" ht="140.25">
      <c r="A212" s="321" t="s">
        <v>525</v>
      </c>
      <c r="B212" s="117" t="s">
        <v>471</v>
      </c>
      <c r="C212" s="115" t="s">
        <v>34</v>
      </c>
      <c r="D212" s="39">
        <v>160</v>
      </c>
      <c r="E212" s="67">
        <v>0</v>
      </c>
      <c r="F212" s="39">
        <f>D212*E212</f>
        <v>0</v>
      </c>
      <c r="G212" s="662"/>
    </row>
    <row r="213" spans="1:7">
      <c r="A213" s="321"/>
      <c r="B213" s="117"/>
      <c r="C213" s="115"/>
      <c r="D213" s="39"/>
      <c r="E213" s="118"/>
      <c r="F213" s="39"/>
    </row>
    <row r="214" spans="1:7" ht="140.25">
      <c r="A214" s="321" t="s">
        <v>526</v>
      </c>
      <c r="B214" s="117" t="s">
        <v>472</v>
      </c>
      <c r="C214" s="115" t="s">
        <v>34</v>
      </c>
      <c r="D214" s="39">
        <v>329.7</v>
      </c>
      <c r="E214" s="67">
        <v>0</v>
      </c>
      <c r="F214" s="39">
        <f>D214*E214</f>
        <v>0</v>
      </c>
      <c r="G214" s="662"/>
    </row>
    <row r="215" spans="1:7">
      <c r="A215" s="321"/>
      <c r="B215" s="117"/>
      <c r="C215" s="115"/>
      <c r="D215" s="39"/>
      <c r="E215" s="118"/>
      <c r="F215" s="39"/>
    </row>
    <row r="216" spans="1:7" ht="63.75">
      <c r="A216" s="321" t="s">
        <v>527</v>
      </c>
      <c r="B216" s="117" t="s">
        <v>292</v>
      </c>
      <c r="C216" s="73" t="s">
        <v>34</v>
      </c>
      <c r="D216" s="39">
        <v>1705</v>
      </c>
      <c r="E216" s="67">
        <v>0</v>
      </c>
      <c r="F216" s="39">
        <f>D216*E216</f>
        <v>0</v>
      </c>
    </row>
    <row r="217" spans="1:7">
      <c r="A217" s="321"/>
      <c r="B217" s="117"/>
      <c r="C217" s="115"/>
      <c r="D217" s="39"/>
      <c r="E217" s="118"/>
      <c r="F217" s="39"/>
    </row>
    <row r="218" spans="1:7" ht="114.75">
      <c r="A218" s="321" t="s">
        <v>529</v>
      </c>
      <c r="B218" s="117" t="s">
        <v>249</v>
      </c>
      <c r="C218" s="115" t="s">
        <v>34</v>
      </c>
      <c r="D218" s="39">
        <v>655</v>
      </c>
      <c r="E218" s="67">
        <v>0</v>
      </c>
      <c r="F218" s="39">
        <f>D218*E218</f>
        <v>0</v>
      </c>
    </row>
    <row r="219" spans="1:7">
      <c r="A219" s="321"/>
      <c r="B219" s="124"/>
      <c r="C219" s="354"/>
    </row>
    <row r="220" spans="1:7" ht="127.5">
      <c r="A220" s="321" t="s">
        <v>530</v>
      </c>
      <c r="B220" s="117" t="s">
        <v>528</v>
      </c>
      <c r="C220" s="115" t="s">
        <v>34</v>
      </c>
      <c r="D220" s="39">
        <v>727.5</v>
      </c>
      <c r="E220" s="67">
        <v>0</v>
      </c>
      <c r="F220" s="39">
        <f>D220*E220</f>
        <v>0</v>
      </c>
    </row>
    <row r="221" spans="1:7">
      <c r="A221" s="321"/>
      <c r="B221" s="117"/>
      <c r="C221" s="115"/>
      <c r="D221" s="39"/>
      <c r="E221" s="67"/>
      <c r="F221" s="39"/>
    </row>
    <row r="222" spans="1:7" ht="140.25">
      <c r="A222" s="321" t="s">
        <v>531</v>
      </c>
      <c r="B222" s="117" t="s">
        <v>473</v>
      </c>
      <c r="C222" s="115" t="s">
        <v>34</v>
      </c>
      <c r="D222" s="39">
        <v>275</v>
      </c>
      <c r="E222" s="67">
        <v>0</v>
      </c>
      <c r="F222" s="39">
        <f>D222*E222</f>
        <v>0</v>
      </c>
    </row>
    <row r="223" spans="1:7">
      <c r="A223" s="321"/>
      <c r="B223" s="117"/>
      <c r="C223" s="115"/>
      <c r="D223" s="39"/>
      <c r="E223" s="67"/>
      <c r="F223" s="39"/>
    </row>
    <row r="224" spans="1:7" ht="140.25">
      <c r="A224" s="321" t="s">
        <v>532</v>
      </c>
      <c r="B224" s="117" t="s">
        <v>474</v>
      </c>
      <c r="C224" s="115" t="s">
        <v>34</v>
      </c>
      <c r="D224" s="39">
        <v>15</v>
      </c>
      <c r="E224" s="67">
        <v>0</v>
      </c>
      <c r="F224" s="39">
        <f>D224*E224</f>
        <v>0</v>
      </c>
    </row>
    <row r="225" spans="1:6">
      <c r="A225" s="321"/>
      <c r="B225" s="117"/>
      <c r="C225" s="115"/>
      <c r="D225" s="39"/>
      <c r="E225" s="67"/>
      <c r="F225" s="39"/>
    </row>
    <row r="226" spans="1:6" ht="76.5">
      <c r="A226" s="321" t="s">
        <v>533</v>
      </c>
      <c r="B226" s="117" t="s">
        <v>263</v>
      </c>
      <c r="C226" s="115" t="s">
        <v>107</v>
      </c>
      <c r="D226" s="39">
        <v>30</v>
      </c>
      <c r="E226" s="67">
        <v>0</v>
      </c>
      <c r="F226" s="39">
        <f>D226*E226</f>
        <v>0</v>
      </c>
    </row>
    <row r="227" spans="1:6">
      <c r="A227" s="321"/>
      <c r="B227" s="366"/>
      <c r="C227" s="28"/>
      <c r="D227" s="104"/>
      <c r="E227" s="393"/>
      <c r="F227" s="29"/>
    </row>
    <row r="228" spans="1:6" ht="63.75">
      <c r="A228" s="321" t="s">
        <v>534</v>
      </c>
      <c r="B228" s="117" t="s">
        <v>262</v>
      </c>
      <c r="C228" s="376" t="s">
        <v>114</v>
      </c>
      <c r="D228" s="326">
        <v>50</v>
      </c>
      <c r="E228" s="2">
        <v>0</v>
      </c>
      <c r="F228" s="326">
        <f>D228*E228</f>
        <v>0</v>
      </c>
    </row>
    <row r="229" spans="1:6">
      <c r="A229" s="321"/>
      <c r="B229" s="366"/>
      <c r="C229" s="28"/>
      <c r="D229" s="104"/>
      <c r="E229" s="393"/>
      <c r="F229" s="29"/>
    </row>
    <row r="230" spans="1:6" ht="51">
      <c r="A230" s="321" t="s">
        <v>535</v>
      </c>
      <c r="B230" s="411" t="s">
        <v>284</v>
      </c>
      <c r="C230" s="354" t="s">
        <v>186</v>
      </c>
      <c r="D230" s="326">
        <v>8</v>
      </c>
      <c r="E230" s="2">
        <v>0</v>
      </c>
      <c r="F230" s="326">
        <f>D230*E230</f>
        <v>0</v>
      </c>
    </row>
    <row r="231" spans="1:6">
      <c r="A231" s="321"/>
      <c r="B231" s="411"/>
      <c r="C231" s="354"/>
    </row>
    <row r="232" spans="1:6" ht="76.5">
      <c r="A232" s="321" t="s">
        <v>536</v>
      </c>
      <c r="B232" s="411" t="s">
        <v>285</v>
      </c>
      <c r="C232" s="401" t="s">
        <v>38</v>
      </c>
      <c r="D232" s="326">
        <v>45</v>
      </c>
      <c r="E232" s="2">
        <v>0</v>
      </c>
      <c r="F232" s="326">
        <f>D232*E232</f>
        <v>0</v>
      </c>
    </row>
    <row r="233" spans="1:6">
      <c r="A233" s="321"/>
      <c r="B233" s="411"/>
      <c r="C233" s="354"/>
    </row>
    <row r="234" spans="1:6" ht="51">
      <c r="A234" s="321" t="s">
        <v>537</v>
      </c>
      <c r="B234" s="411" t="s">
        <v>248</v>
      </c>
      <c r="C234" s="354" t="s">
        <v>107</v>
      </c>
      <c r="D234" s="326">
        <v>40</v>
      </c>
      <c r="E234" s="2">
        <v>0</v>
      </c>
      <c r="F234" s="326">
        <f>D234*E234</f>
        <v>0</v>
      </c>
    </row>
    <row r="235" spans="1:6">
      <c r="A235" s="321"/>
      <c r="B235" s="114"/>
      <c r="C235" s="28"/>
      <c r="D235" s="104"/>
      <c r="E235" s="393"/>
      <c r="F235" s="29"/>
    </row>
    <row r="236" spans="1:6" ht="63.75">
      <c r="A236" s="321" t="s">
        <v>538</v>
      </c>
      <c r="B236" s="411" t="s">
        <v>261</v>
      </c>
      <c r="C236" s="354" t="s">
        <v>38</v>
      </c>
      <c r="D236" s="326">
        <v>25</v>
      </c>
      <c r="E236" s="2">
        <v>0</v>
      </c>
      <c r="F236" s="326">
        <f>D236*E236</f>
        <v>0</v>
      </c>
    </row>
    <row r="237" spans="1:6">
      <c r="A237" s="321"/>
      <c r="B237" s="411"/>
      <c r="C237" s="354"/>
    </row>
    <row r="238" spans="1:6" ht="51">
      <c r="A238" s="321" t="s">
        <v>539</v>
      </c>
      <c r="B238" s="117" t="s">
        <v>260</v>
      </c>
      <c r="C238" s="354" t="s">
        <v>38</v>
      </c>
      <c r="D238" s="326">
        <v>10</v>
      </c>
      <c r="E238" s="2">
        <v>0</v>
      </c>
      <c r="F238" s="326">
        <f>D238*E238</f>
        <v>0</v>
      </c>
    </row>
    <row r="239" spans="1:6">
      <c r="A239" s="321"/>
      <c r="B239" s="117"/>
      <c r="C239" s="354"/>
    </row>
    <row r="240" spans="1:6" ht="51">
      <c r="A240" s="321" t="s">
        <v>540</v>
      </c>
      <c r="B240" s="117" t="s">
        <v>259</v>
      </c>
      <c r="C240" s="354" t="s">
        <v>38</v>
      </c>
      <c r="D240" s="326">
        <v>25</v>
      </c>
      <c r="E240" s="2">
        <v>0</v>
      </c>
      <c r="F240" s="326">
        <f>D240*E240</f>
        <v>0</v>
      </c>
    </row>
    <row r="241" spans="1:6">
      <c r="A241" s="321"/>
      <c r="B241" s="71"/>
      <c r="C241" s="28"/>
      <c r="D241" s="104"/>
      <c r="E241" s="393"/>
      <c r="F241" s="29"/>
    </row>
    <row r="242" spans="1:6" ht="38.25">
      <c r="A242" s="321" t="s">
        <v>541</v>
      </c>
      <c r="B242" s="117" t="s">
        <v>258</v>
      </c>
      <c r="C242" s="376" t="s">
        <v>107</v>
      </c>
      <c r="D242" s="326">
        <v>20</v>
      </c>
      <c r="E242" s="2">
        <v>0</v>
      </c>
      <c r="F242" s="326">
        <f>D242*E242</f>
        <v>0</v>
      </c>
    </row>
    <row r="243" spans="1:6">
      <c r="A243" s="321"/>
      <c r="B243" s="117"/>
    </row>
    <row r="244" spans="1:6" ht="27">
      <c r="A244" s="321" t="s">
        <v>542</v>
      </c>
      <c r="B244" s="37" t="s">
        <v>475</v>
      </c>
      <c r="C244" s="119" t="s">
        <v>38</v>
      </c>
      <c r="D244" s="38">
        <v>16</v>
      </c>
      <c r="E244" s="120">
        <v>0</v>
      </c>
      <c r="F244" s="39">
        <f>D244*E244</f>
        <v>0</v>
      </c>
    </row>
    <row r="245" spans="1:6">
      <c r="A245" s="321"/>
      <c r="B245" s="37"/>
      <c r="C245" s="119"/>
      <c r="D245" s="38"/>
      <c r="E245" s="120"/>
      <c r="F245" s="39"/>
    </row>
    <row r="246" spans="1:6" ht="27">
      <c r="A246" s="321" t="s">
        <v>543</v>
      </c>
      <c r="B246" s="37" t="s">
        <v>476</v>
      </c>
      <c r="C246" s="119" t="s">
        <v>38</v>
      </c>
      <c r="D246" s="38">
        <v>18</v>
      </c>
      <c r="E246" s="120">
        <v>0</v>
      </c>
      <c r="F246" s="39">
        <f>D246*E246</f>
        <v>0</v>
      </c>
    </row>
    <row r="247" spans="1:6">
      <c r="A247" s="321"/>
      <c r="B247" s="42"/>
      <c r="C247" s="119"/>
      <c r="D247" s="38"/>
      <c r="E247" s="120"/>
      <c r="F247" s="39"/>
    </row>
    <row r="248" spans="1:6" ht="38.25">
      <c r="A248" s="321" t="s">
        <v>546</v>
      </c>
      <c r="B248" s="117" t="s">
        <v>286</v>
      </c>
      <c r="C248" s="44" t="s">
        <v>107</v>
      </c>
      <c r="D248" s="38">
        <v>18.600000000000001</v>
      </c>
      <c r="E248" s="120">
        <v>0</v>
      </c>
      <c r="F248" s="38">
        <f>D248*E248</f>
        <v>0</v>
      </c>
    </row>
    <row r="249" spans="1:6">
      <c r="A249" s="321"/>
      <c r="B249" s="123"/>
      <c r="C249" s="119"/>
      <c r="D249" s="38"/>
      <c r="E249" s="120"/>
      <c r="F249" s="38"/>
    </row>
    <row r="250" spans="1:6" ht="51">
      <c r="A250" s="321" t="s">
        <v>547</v>
      </c>
      <c r="B250" s="123" t="s">
        <v>250</v>
      </c>
      <c r="C250" s="119" t="s">
        <v>34</v>
      </c>
      <c r="D250" s="38">
        <v>1150</v>
      </c>
      <c r="E250" s="120">
        <v>0</v>
      </c>
      <c r="F250" s="38">
        <f>D250*E250</f>
        <v>0</v>
      </c>
    </row>
    <row r="251" spans="1:6">
      <c r="A251" s="321"/>
      <c r="B251" s="117"/>
      <c r="C251" s="115"/>
      <c r="D251" s="39"/>
      <c r="E251" s="67"/>
      <c r="F251" s="39"/>
    </row>
    <row r="252" spans="1:6" ht="63.75">
      <c r="A252" s="321" t="s">
        <v>548</v>
      </c>
      <c r="B252" s="123" t="s">
        <v>172</v>
      </c>
      <c r="C252" s="119" t="s">
        <v>173</v>
      </c>
      <c r="D252" s="38">
        <v>100</v>
      </c>
      <c r="E252" s="120">
        <v>0</v>
      </c>
      <c r="F252" s="38">
        <f>D252*E252</f>
        <v>0</v>
      </c>
    </row>
    <row r="253" spans="1:6">
      <c r="A253" s="321"/>
      <c r="B253" s="117"/>
      <c r="C253" s="115"/>
      <c r="D253" s="39"/>
      <c r="E253" s="67"/>
      <c r="F253" s="39"/>
    </row>
    <row r="254" spans="1:6" ht="63.75">
      <c r="A254" s="321" t="s">
        <v>549</v>
      </c>
      <c r="B254" s="123" t="s">
        <v>174</v>
      </c>
      <c r="C254" s="119" t="s">
        <v>173</v>
      </c>
      <c r="D254" s="38">
        <v>100</v>
      </c>
      <c r="E254" s="120">
        <v>0</v>
      </c>
      <c r="F254" s="38">
        <f>D254*E254</f>
        <v>0</v>
      </c>
    </row>
    <row r="255" spans="1:6">
      <c r="A255" s="321"/>
      <c r="B255" s="123"/>
      <c r="C255" s="119"/>
      <c r="D255" s="38"/>
      <c r="E255" s="120"/>
      <c r="F255" s="38"/>
    </row>
    <row r="256" spans="1:6" ht="114.75">
      <c r="A256" s="321" t="s">
        <v>550</v>
      </c>
      <c r="B256" s="124" t="s">
        <v>479</v>
      </c>
      <c r="C256" s="125" t="s">
        <v>34</v>
      </c>
      <c r="D256" s="122">
        <v>45</v>
      </c>
      <c r="E256" s="126">
        <v>0</v>
      </c>
      <c r="F256" s="122">
        <f>D256*E256</f>
        <v>0</v>
      </c>
    </row>
    <row r="257" spans="1:8">
      <c r="A257" s="321"/>
      <c r="B257" s="124"/>
      <c r="C257" s="125"/>
      <c r="D257" s="122"/>
      <c r="E257" s="126"/>
      <c r="F257" s="122"/>
    </row>
    <row r="258" spans="1:8" ht="165.75">
      <c r="A258" s="321" t="s">
        <v>551</v>
      </c>
      <c r="B258" s="62" t="s">
        <v>481</v>
      </c>
      <c r="C258" s="125" t="s">
        <v>34</v>
      </c>
      <c r="D258" s="122">
        <v>63.5</v>
      </c>
      <c r="E258" s="126">
        <v>0</v>
      </c>
      <c r="F258" s="122">
        <f>D258*E258</f>
        <v>0</v>
      </c>
      <c r="G258" s="662"/>
    </row>
    <row r="259" spans="1:8">
      <c r="A259" s="321"/>
      <c r="B259" s="124"/>
      <c r="C259" s="125"/>
      <c r="D259" s="122"/>
      <c r="E259" s="126"/>
      <c r="F259" s="122"/>
    </row>
    <row r="260" spans="1:8" ht="140.25">
      <c r="A260" s="321" t="s">
        <v>552</v>
      </c>
      <c r="B260" s="62" t="s">
        <v>482</v>
      </c>
      <c r="C260" s="125" t="s">
        <v>34</v>
      </c>
      <c r="D260" s="122">
        <v>37.6</v>
      </c>
      <c r="E260" s="126">
        <v>0</v>
      </c>
      <c r="F260" s="122">
        <f>D260*E260</f>
        <v>0</v>
      </c>
      <c r="G260" s="662"/>
    </row>
    <row r="261" spans="1:8">
      <c r="A261" s="321"/>
      <c r="B261" s="124"/>
      <c r="C261" s="125"/>
      <c r="D261" s="122"/>
      <c r="E261" s="126"/>
      <c r="F261" s="122"/>
    </row>
    <row r="262" spans="1:8" ht="204">
      <c r="A262" s="321" t="s">
        <v>558</v>
      </c>
      <c r="B262" s="62" t="s">
        <v>483</v>
      </c>
      <c r="C262" s="125" t="s">
        <v>34</v>
      </c>
      <c r="D262" s="122">
        <v>30</v>
      </c>
      <c r="E262" s="126">
        <v>0</v>
      </c>
      <c r="F262" s="122">
        <f>D262*E262</f>
        <v>0</v>
      </c>
      <c r="G262" s="662"/>
    </row>
    <row r="263" spans="1:8" ht="12" customHeight="1">
      <c r="A263" s="338"/>
      <c r="B263" s="412"/>
      <c r="C263" s="127"/>
      <c r="D263" s="128"/>
      <c r="E263" s="129"/>
      <c r="F263" s="128"/>
      <c r="G263" s="659"/>
      <c r="H263" s="659"/>
    </row>
    <row r="264" spans="1:8">
      <c r="A264" s="365"/>
      <c r="B264" s="336" t="s">
        <v>32</v>
      </c>
      <c r="D264" s="324"/>
      <c r="F264" s="344">
        <f>SUM(F186:F263)</f>
        <v>0</v>
      </c>
    </row>
    <row r="265" spans="1:8">
      <c r="A265" s="384"/>
      <c r="B265" s="385"/>
      <c r="C265" s="408"/>
      <c r="D265" s="387"/>
      <c r="E265" s="48"/>
      <c r="F265" s="397"/>
    </row>
    <row r="266" spans="1:8">
      <c r="A266" s="413" t="s">
        <v>179</v>
      </c>
      <c r="B266" s="336" t="s">
        <v>52</v>
      </c>
      <c r="D266" s="326" t="s">
        <v>0</v>
      </c>
    </row>
    <row r="268" spans="1:8">
      <c r="B268" s="392" t="s">
        <v>43</v>
      </c>
    </row>
    <row r="269" spans="1:8" ht="25.5">
      <c r="B269" s="366" t="s">
        <v>53</v>
      </c>
    </row>
    <row r="270" spans="1:8" ht="25.5">
      <c r="B270" s="366" t="s">
        <v>54</v>
      </c>
    </row>
    <row r="271" spans="1:8">
      <c r="B271" s="392" t="s">
        <v>55</v>
      </c>
    </row>
    <row r="272" spans="1:8">
      <c r="A272" s="376" t="s">
        <v>0</v>
      </c>
      <c r="B272" s="392" t="s">
        <v>56</v>
      </c>
    </row>
    <row r="273" spans="1:6" ht="25.5">
      <c r="B273" s="366" t="s">
        <v>57</v>
      </c>
    </row>
    <row r="274" spans="1:6" ht="25.5">
      <c r="A274" s="376" t="s">
        <v>0</v>
      </c>
      <c r="B274" s="366" t="s">
        <v>58</v>
      </c>
    </row>
    <row r="275" spans="1:6" ht="25.5">
      <c r="B275" s="366" t="s">
        <v>59</v>
      </c>
    </row>
    <row r="276" spans="1:6" ht="63.75">
      <c r="B276" s="366" t="s">
        <v>60</v>
      </c>
    </row>
    <row r="277" spans="1:6" ht="51">
      <c r="B277" s="116" t="s">
        <v>158</v>
      </c>
    </row>
    <row r="278" spans="1:6">
      <c r="B278" s="366"/>
    </row>
    <row r="279" spans="1:6" s="30" customFormat="1" ht="63.75">
      <c r="A279" s="376">
        <v>1</v>
      </c>
      <c r="B279" s="37" t="s">
        <v>459</v>
      </c>
      <c r="C279" s="28" t="s">
        <v>34</v>
      </c>
      <c r="D279" s="69">
        <v>58.9</v>
      </c>
      <c r="E279" s="393">
        <v>0</v>
      </c>
      <c r="F279" s="29">
        <f>D279*E279</f>
        <v>0</v>
      </c>
    </row>
    <row r="280" spans="1:6" s="30" customFormat="1">
      <c r="A280" s="376"/>
      <c r="B280" s="37"/>
      <c r="C280" s="28"/>
      <c r="D280" s="69"/>
      <c r="E280" s="393"/>
      <c r="F280" s="29"/>
    </row>
    <row r="281" spans="1:6" s="30" customFormat="1" ht="63.75">
      <c r="A281" s="376">
        <v>2</v>
      </c>
      <c r="B281" s="37" t="s">
        <v>460</v>
      </c>
      <c r="C281" s="28" t="s">
        <v>34</v>
      </c>
      <c r="D281" s="69">
        <v>68</v>
      </c>
      <c r="E281" s="393">
        <v>0</v>
      </c>
      <c r="F281" s="29">
        <f>D281*E281</f>
        <v>0</v>
      </c>
    </row>
    <row r="282" spans="1:6" s="30" customFormat="1">
      <c r="A282" s="376"/>
      <c r="B282" s="37"/>
      <c r="C282" s="28"/>
      <c r="D282" s="69"/>
      <c r="E282" s="393"/>
      <c r="F282" s="29"/>
    </row>
    <row r="283" spans="1:6" s="30" customFormat="1" ht="51">
      <c r="A283" s="376">
        <v>3</v>
      </c>
      <c r="B283" s="45" t="s">
        <v>282</v>
      </c>
      <c r="C283" s="391" t="s">
        <v>34</v>
      </c>
      <c r="D283" s="69">
        <v>88.2</v>
      </c>
      <c r="E283" s="393">
        <v>0</v>
      </c>
      <c r="F283" s="61">
        <f>D283*E283</f>
        <v>0</v>
      </c>
    </row>
    <row r="284" spans="1:6">
      <c r="A284" s="376" t="s">
        <v>0</v>
      </c>
      <c r="B284" s="366"/>
      <c r="C284" s="28"/>
      <c r="D284" s="69"/>
      <c r="E284" s="393"/>
      <c r="F284" s="29"/>
    </row>
    <row r="285" spans="1:6" ht="89.25">
      <c r="A285" s="376">
        <v>4</v>
      </c>
      <c r="B285" s="71" t="s">
        <v>461</v>
      </c>
      <c r="C285" s="28" t="s">
        <v>34</v>
      </c>
      <c r="D285" s="69">
        <v>3665</v>
      </c>
      <c r="E285" s="393">
        <v>0</v>
      </c>
      <c r="F285" s="29">
        <f>D285*E285</f>
        <v>0</v>
      </c>
    </row>
    <row r="286" spans="1:6">
      <c r="B286" s="71"/>
      <c r="C286" s="28"/>
      <c r="D286" s="69"/>
      <c r="E286" s="393"/>
      <c r="F286" s="29"/>
    </row>
    <row r="287" spans="1:6" ht="76.5">
      <c r="A287" s="376">
        <v>5</v>
      </c>
      <c r="B287" s="71" t="s">
        <v>95</v>
      </c>
      <c r="C287" s="28" t="s">
        <v>34</v>
      </c>
      <c r="D287" s="69">
        <v>1424.8</v>
      </c>
      <c r="E287" s="393">
        <v>0</v>
      </c>
      <c r="F287" s="29">
        <f>D287*E287</f>
        <v>0</v>
      </c>
    </row>
    <row r="288" spans="1:6">
      <c r="B288" s="366"/>
      <c r="C288" s="28"/>
      <c r="D288" s="69"/>
      <c r="E288" s="393"/>
      <c r="F288" s="29"/>
    </row>
    <row r="289" spans="1:6" s="30" customFormat="1" ht="63.75">
      <c r="A289" s="376">
        <v>6</v>
      </c>
      <c r="B289" s="71" t="s">
        <v>463</v>
      </c>
      <c r="C289" s="28" t="s">
        <v>34</v>
      </c>
      <c r="D289" s="69">
        <v>27.5</v>
      </c>
      <c r="E289" s="393">
        <v>0</v>
      </c>
      <c r="F289" s="29">
        <f>D289*E289</f>
        <v>0</v>
      </c>
    </row>
    <row r="290" spans="1:6">
      <c r="B290" s="366"/>
      <c r="C290" s="28"/>
      <c r="D290" s="69"/>
      <c r="E290" s="393"/>
      <c r="F290" s="29"/>
    </row>
    <row r="291" spans="1:6" ht="76.5">
      <c r="A291" s="376">
        <v>7</v>
      </c>
      <c r="B291" s="71" t="s">
        <v>462</v>
      </c>
      <c r="C291" s="28" t="s">
        <v>107</v>
      </c>
      <c r="D291" s="69">
        <v>52.6</v>
      </c>
      <c r="E291" s="393">
        <v>0</v>
      </c>
      <c r="F291" s="29">
        <f>D291*E291</f>
        <v>0</v>
      </c>
    </row>
    <row r="292" spans="1:6">
      <c r="B292" s="71"/>
      <c r="C292" s="28"/>
      <c r="D292" s="69"/>
      <c r="E292" s="393"/>
      <c r="F292" s="29"/>
    </row>
    <row r="293" spans="1:6" ht="76.5">
      <c r="A293" s="376">
        <v>8</v>
      </c>
      <c r="B293" s="71" t="s">
        <v>464</v>
      </c>
      <c r="C293" s="28" t="s">
        <v>34</v>
      </c>
      <c r="D293" s="69">
        <v>37.4</v>
      </c>
      <c r="E293" s="393">
        <v>0</v>
      </c>
      <c r="F293" s="29">
        <f>D293*E293</f>
        <v>0</v>
      </c>
    </row>
    <row r="294" spans="1:6">
      <c r="B294" s="366"/>
      <c r="C294" s="28"/>
      <c r="D294" s="69"/>
      <c r="E294" s="393"/>
      <c r="F294" s="29"/>
    </row>
    <row r="295" spans="1:6" ht="63.75">
      <c r="A295" s="376">
        <v>9</v>
      </c>
      <c r="B295" s="71" t="s">
        <v>170</v>
      </c>
      <c r="C295" s="28" t="s">
        <v>34</v>
      </c>
      <c r="D295" s="69">
        <v>15.8</v>
      </c>
      <c r="E295" s="393">
        <v>0</v>
      </c>
      <c r="F295" s="29">
        <f>D295*E295</f>
        <v>0</v>
      </c>
    </row>
    <row r="296" spans="1:6">
      <c r="C296" s="28"/>
      <c r="D296" s="69"/>
      <c r="E296" s="393"/>
      <c r="F296" s="29"/>
    </row>
    <row r="297" spans="1:6" ht="89.25">
      <c r="A297" s="376">
        <v>10</v>
      </c>
      <c r="B297" s="71" t="s">
        <v>169</v>
      </c>
      <c r="C297" s="28" t="s">
        <v>34</v>
      </c>
      <c r="D297" s="69">
        <v>20</v>
      </c>
      <c r="E297" s="393">
        <v>0</v>
      </c>
      <c r="F297" s="29">
        <f>D297*E297</f>
        <v>0</v>
      </c>
    </row>
    <row r="298" spans="1:6">
      <c r="B298" s="333"/>
      <c r="C298" s="28"/>
      <c r="D298" s="69"/>
      <c r="E298" s="393"/>
      <c r="F298" s="29"/>
    </row>
    <row r="299" spans="1:6" ht="114.75">
      <c r="A299" s="376">
        <v>11</v>
      </c>
      <c r="B299" s="71" t="s">
        <v>465</v>
      </c>
      <c r="C299" s="28" t="s">
        <v>34</v>
      </c>
      <c r="D299" s="69">
        <v>660</v>
      </c>
      <c r="E299" s="393">
        <v>0</v>
      </c>
      <c r="F299" s="29">
        <f>D299*E299</f>
        <v>0</v>
      </c>
    </row>
    <row r="300" spans="1:6">
      <c r="B300" s="366"/>
      <c r="C300" s="28"/>
      <c r="D300" s="69"/>
      <c r="E300" s="393"/>
      <c r="F300" s="29"/>
    </row>
    <row r="301" spans="1:6" ht="89.25">
      <c r="A301" s="376">
        <v>12</v>
      </c>
      <c r="B301" s="71" t="s">
        <v>97</v>
      </c>
      <c r="C301" s="28" t="s">
        <v>34</v>
      </c>
      <c r="D301" s="69">
        <v>810</v>
      </c>
      <c r="E301" s="393">
        <v>0</v>
      </c>
      <c r="F301" s="29">
        <f>D301*E301</f>
        <v>0</v>
      </c>
    </row>
    <row r="302" spans="1:6">
      <c r="B302" s="366"/>
      <c r="C302" s="28"/>
      <c r="D302" s="69"/>
      <c r="E302" s="393"/>
      <c r="F302" s="29"/>
    </row>
    <row r="303" spans="1:6" ht="89.25">
      <c r="A303" s="376">
        <v>13</v>
      </c>
      <c r="B303" s="26" t="s">
        <v>283</v>
      </c>
      <c r="C303" s="28" t="s">
        <v>34</v>
      </c>
      <c r="D303" s="69">
        <v>810</v>
      </c>
      <c r="E303" s="393">
        <v>0</v>
      </c>
      <c r="F303" s="29">
        <f>D303*E303</f>
        <v>0</v>
      </c>
    </row>
    <row r="304" spans="1:6">
      <c r="B304" s="414"/>
      <c r="C304" s="28"/>
      <c r="D304" s="69"/>
      <c r="E304" s="393"/>
      <c r="F304" s="29"/>
    </row>
    <row r="305" spans="1:8" ht="51">
      <c r="A305" s="376">
        <v>14</v>
      </c>
      <c r="B305" s="26" t="s">
        <v>96</v>
      </c>
      <c r="C305" s="28" t="s">
        <v>34</v>
      </c>
      <c r="D305" s="69">
        <v>810</v>
      </c>
      <c r="E305" s="393">
        <v>0</v>
      </c>
      <c r="F305" s="29">
        <f>D305*E305</f>
        <v>0</v>
      </c>
    </row>
    <row r="306" spans="1:8">
      <c r="B306" s="26"/>
      <c r="C306" s="28"/>
      <c r="D306" s="69"/>
      <c r="E306" s="393"/>
      <c r="F306" s="29"/>
    </row>
    <row r="307" spans="1:8" ht="76.5">
      <c r="A307" s="376">
        <v>15</v>
      </c>
      <c r="B307" s="123" t="s">
        <v>251</v>
      </c>
      <c r="C307" s="73" t="s">
        <v>38</v>
      </c>
      <c r="D307" s="39">
        <v>10</v>
      </c>
      <c r="E307" s="67">
        <v>0</v>
      </c>
      <c r="F307" s="39">
        <f>D307*E307</f>
        <v>0</v>
      </c>
    </row>
    <row r="308" spans="1:8">
      <c r="B308" s="114"/>
      <c r="C308" s="115"/>
      <c r="D308" s="39"/>
      <c r="E308" s="67"/>
      <c r="F308" s="39"/>
    </row>
    <row r="309" spans="1:8" ht="25.5">
      <c r="A309" s="376">
        <v>16</v>
      </c>
      <c r="B309" s="71" t="s">
        <v>255</v>
      </c>
      <c r="C309" s="115" t="s">
        <v>34</v>
      </c>
      <c r="D309" s="39">
        <v>1150</v>
      </c>
      <c r="E309" s="67">
        <v>0</v>
      </c>
      <c r="F309" s="39">
        <f>D309*E309</f>
        <v>0</v>
      </c>
    </row>
    <row r="310" spans="1:8">
      <c r="B310" s="114"/>
      <c r="C310" s="115"/>
      <c r="D310" s="39"/>
      <c r="E310" s="67"/>
      <c r="F310" s="39"/>
    </row>
    <row r="311" spans="1:8" ht="89.25">
      <c r="A311" s="376">
        <v>17</v>
      </c>
      <c r="B311" s="366" t="s">
        <v>466</v>
      </c>
      <c r="C311" s="73" t="s">
        <v>34</v>
      </c>
      <c r="D311" s="39">
        <v>1560</v>
      </c>
      <c r="E311" s="67">
        <v>0</v>
      </c>
      <c r="F311" s="39">
        <f>D311*E311</f>
        <v>0</v>
      </c>
    </row>
    <row r="312" spans="1:8">
      <c r="B312" s="366"/>
      <c r="C312" s="73"/>
      <c r="D312" s="39"/>
      <c r="E312" s="67"/>
      <c r="F312" s="39"/>
    </row>
    <row r="313" spans="1:8" ht="114.75">
      <c r="A313" s="376">
        <v>18</v>
      </c>
      <c r="B313" s="369" t="s">
        <v>556</v>
      </c>
      <c r="C313" s="73" t="s">
        <v>34</v>
      </c>
      <c r="D313" s="39">
        <v>26.5</v>
      </c>
      <c r="E313" s="67">
        <v>0</v>
      </c>
      <c r="F313" s="39">
        <f>D313*E313</f>
        <v>0</v>
      </c>
      <c r="G313" s="14"/>
    </row>
    <row r="314" spans="1:8">
      <c r="B314" s="369"/>
      <c r="C314" s="73"/>
      <c r="D314" s="39"/>
      <c r="E314" s="67"/>
      <c r="F314" s="39"/>
      <c r="G314" s="14"/>
    </row>
    <row r="315" spans="1:8" ht="114.75">
      <c r="A315" s="376">
        <v>19</v>
      </c>
      <c r="B315" s="369" t="s">
        <v>557</v>
      </c>
      <c r="C315" s="73" t="s">
        <v>34</v>
      </c>
      <c r="D315" s="39">
        <v>3</v>
      </c>
      <c r="E315" s="67">
        <v>0</v>
      </c>
      <c r="F315" s="39">
        <f>D315*E315</f>
        <v>0</v>
      </c>
      <c r="G315" s="14"/>
    </row>
    <row r="316" spans="1:8">
      <c r="A316" s="415"/>
      <c r="B316" s="406"/>
      <c r="C316" s="101"/>
      <c r="D316" s="102"/>
      <c r="E316" s="474"/>
      <c r="F316" s="103"/>
      <c r="G316" s="659"/>
      <c r="H316" s="659"/>
    </row>
    <row r="317" spans="1:8">
      <c r="A317" s="365"/>
      <c r="B317" s="336" t="s">
        <v>32</v>
      </c>
      <c r="C317" s="28"/>
      <c r="D317" s="104"/>
      <c r="E317" s="393"/>
      <c r="F317" s="105">
        <f>SUM(F279:F316)</f>
        <v>0</v>
      </c>
    </row>
    <row r="318" spans="1:8">
      <c r="A318" s="384"/>
      <c r="B318" s="416"/>
      <c r="C318" s="49"/>
      <c r="D318" s="50"/>
      <c r="E318" s="475"/>
      <c r="F318" s="51"/>
    </row>
    <row r="319" spans="1:8">
      <c r="A319" s="384"/>
      <c r="B319" s="416"/>
      <c r="C319" s="49"/>
      <c r="D319" s="50"/>
      <c r="E319" s="475"/>
      <c r="F319" s="51"/>
    </row>
    <row r="320" spans="1:8">
      <c r="A320" s="417" t="s">
        <v>5</v>
      </c>
      <c r="B320" s="336" t="s">
        <v>98</v>
      </c>
      <c r="C320" s="28"/>
      <c r="D320" s="104"/>
      <c r="E320" s="393"/>
      <c r="F320" s="29"/>
    </row>
    <row r="321" spans="1:10">
      <c r="A321" s="402"/>
      <c r="B321" s="366"/>
      <c r="C321" s="28"/>
      <c r="D321" s="104"/>
      <c r="E321" s="393"/>
      <c r="F321" s="29"/>
    </row>
    <row r="322" spans="1:10">
      <c r="A322" s="402"/>
      <c r="B322" s="333" t="s">
        <v>30</v>
      </c>
      <c r="C322" s="28"/>
      <c r="D322" s="104"/>
      <c r="E322" s="393"/>
      <c r="F322" s="29"/>
    </row>
    <row r="323" spans="1:10" ht="25.5">
      <c r="A323" s="402"/>
      <c r="B323" s="366" t="s">
        <v>99</v>
      </c>
      <c r="C323" s="28"/>
      <c r="D323" s="104"/>
      <c r="E323" s="393"/>
      <c r="F323" s="29"/>
    </row>
    <row r="324" spans="1:10" ht="25.5">
      <c r="A324" s="402"/>
      <c r="B324" s="366" t="s">
        <v>72</v>
      </c>
      <c r="C324" s="28"/>
      <c r="D324" s="104"/>
      <c r="E324" s="393"/>
      <c r="F324" s="29"/>
    </row>
    <row r="325" spans="1:10" ht="25.5">
      <c r="A325" s="402"/>
      <c r="B325" s="366" t="s">
        <v>100</v>
      </c>
      <c r="C325" s="28"/>
      <c r="D325" s="104"/>
      <c r="E325" s="393"/>
      <c r="F325" s="29"/>
    </row>
    <row r="326" spans="1:10" ht="25.5">
      <c r="A326" s="402"/>
      <c r="B326" s="366" t="s">
        <v>101</v>
      </c>
      <c r="C326" s="28"/>
      <c r="D326" s="104"/>
      <c r="E326" s="393"/>
      <c r="F326" s="29"/>
    </row>
    <row r="327" spans="1:10" ht="25.5">
      <c r="A327" s="402"/>
      <c r="B327" s="366" t="s">
        <v>102</v>
      </c>
      <c r="C327" s="28"/>
      <c r="D327" s="104"/>
      <c r="E327" s="393"/>
      <c r="F327" s="29"/>
    </row>
    <row r="328" spans="1:10" ht="25.5">
      <c r="A328" s="402"/>
      <c r="B328" s="333" t="s">
        <v>103</v>
      </c>
      <c r="C328" s="28"/>
      <c r="D328" s="104"/>
      <c r="E328" s="393"/>
      <c r="F328" s="29"/>
    </row>
    <row r="329" spans="1:10">
      <c r="A329" s="402"/>
      <c r="B329" s="333"/>
      <c r="C329" s="28"/>
      <c r="D329" s="104"/>
      <c r="E329" s="393"/>
      <c r="F329" s="29"/>
    </row>
    <row r="330" spans="1:10" ht="235.5" customHeight="1">
      <c r="A330" s="402">
        <v>1</v>
      </c>
      <c r="B330" s="26" t="s">
        <v>444</v>
      </c>
      <c r="C330" s="44" t="s">
        <v>34</v>
      </c>
      <c r="D330" s="38">
        <v>810</v>
      </c>
      <c r="E330" s="110">
        <v>0</v>
      </c>
      <c r="F330" s="38">
        <f>D330*E330</f>
        <v>0</v>
      </c>
      <c r="G330" s="662"/>
    </row>
    <row r="331" spans="1:10">
      <c r="A331" s="402"/>
      <c r="B331" s="26"/>
      <c r="C331" s="44"/>
      <c r="D331" s="38"/>
      <c r="E331" s="110"/>
      <c r="F331" s="38"/>
    </row>
    <row r="332" spans="1:10" s="30" customFormat="1" ht="190.5" customHeight="1">
      <c r="A332" s="402">
        <v>2</v>
      </c>
      <c r="B332" s="123" t="s">
        <v>445</v>
      </c>
      <c r="C332" s="28" t="s">
        <v>34</v>
      </c>
      <c r="D332" s="69">
        <v>810</v>
      </c>
      <c r="E332" s="393">
        <v>0</v>
      </c>
      <c r="F332" s="29">
        <f>D332*E332</f>
        <v>0</v>
      </c>
      <c r="G332" s="663"/>
      <c r="J332" s="31"/>
    </row>
    <row r="333" spans="1:10">
      <c r="A333" s="418"/>
      <c r="B333" s="339"/>
      <c r="C333" s="419"/>
      <c r="D333" s="341"/>
      <c r="E333" s="21"/>
      <c r="F333" s="395"/>
      <c r="G333" s="659"/>
      <c r="H333" s="659"/>
    </row>
    <row r="334" spans="1:10">
      <c r="A334" s="402"/>
      <c r="B334" s="336" t="s">
        <v>32</v>
      </c>
      <c r="C334" s="401"/>
      <c r="D334" s="324"/>
      <c r="E334" s="9"/>
      <c r="F334" s="332">
        <f>SUM(F328:F333)</f>
        <v>0</v>
      </c>
    </row>
    <row r="335" spans="1:10">
      <c r="A335" s="420"/>
      <c r="B335" s="416"/>
      <c r="C335" s="421"/>
      <c r="D335" s="387"/>
      <c r="E335" s="53"/>
      <c r="F335" s="479"/>
    </row>
    <row r="336" spans="1:10">
      <c r="A336" s="420"/>
      <c r="B336" s="416"/>
      <c r="C336" s="421"/>
      <c r="D336" s="387"/>
      <c r="E336" s="53"/>
      <c r="F336" s="479"/>
    </row>
    <row r="337" spans="1:7">
      <c r="A337" s="417" t="s">
        <v>180</v>
      </c>
      <c r="B337" s="383" t="s">
        <v>256</v>
      </c>
      <c r="C337" s="422"/>
      <c r="D337" s="371"/>
      <c r="E337" s="112"/>
      <c r="F337" s="344"/>
    </row>
    <row r="338" spans="1:7">
      <c r="A338" s="423"/>
      <c r="B338" s="383"/>
      <c r="C338" s="422"/>
      <c r="D338" s="371"/>
      <c r="E338" s="112"/>
      <c r="F338" s="344"/>
    </row>
    <row r="339" spans="1:7">
      <c r="A339" s="423"/>
      <c r="B339" s="424" t="s">
        <v>30</v>
      </c>
      <c r="C339" s="422"/>
      <c r="D339" s="371"/>
      <c r="E339" s="112"/>
      <c r="F339" s="344"/>
    </row>
    <row r="340" spans="1:7" ht="25.5">
      <c r="A340" s="423"/>
      <c r="B340" s="369" t="s">
        <v>183</v>
      </c>
      <c r="C340" s="422"/>
      <c r="D340" s="371"/>
      <c r="E340" s="112"/>
      <c r="F340" s="344"/>
    </row>
    <row r="341" spans="1:7" ht="25.5">
      <c r="A341" s="423"/>
      <c r="B341" s="369" t="s">
        <v>184</v>
      </c>
      <c r="C341" s="422"/>
      <c r="D341" s="371"/>
      <c r="E341" s="112"/>
      <c r="F341" s="344"/>
    </row>
    <row r="342" spans="1:7" ht="25.5">
      <c r="A342" s="423"/>
      <c r="B342" s="369" t="s">
        <v>72</v>
      </c>
      <c r="C342" s="422"/>
      <c r="D342" s="371"/>
      <c r="E342" s="112"/>
      <c r="F342" s="344"/>
    </row>
    <row r="343" spans="1:7">
      <c r="A343" s="423"/>
      <c r="B343" s="424" t="s">
        <v>185</v>
      </c>
      <c r="C343" s="422"/>
      <c r="D343" s="371"/>
      <c r="E343" s="112"/>
      <c r="F343" s="344"/>
    </row>
    <row r="344" spans="1:7" ht="127.5">
      <c r="A344" s="423"/>
      <c r="B344" s="424" t="s">
        <v>254</v>
      </c>
      <c r="C344" s="422"/>
      <c r="D344" s="371"/>
      <c r="E344" s="112"/>
      <c r="F344" s="344"/>
    </row>
    <row r="345" spans="1:7">
      <c r="A345" s="423"/>
      <c r="B345" s="383"/>
      <c r="C345" s="422"/>
      <c r="D345" s="371"/>
      <c r="E345" s="112"/>
      <c r="F345" s="344"/>
    </row>
    <row r="346" spans="1:7" ht="76.5">
      <c r="A346" s="423">
        <v>1</v>
      </c>
      <c r="B346" s="62" t="s">
        <v>448</v>
      </c>
      <c r="C346" s="122" t="s">
        <v>114</v>
      </c>
      <c r="D346" s="122">
        <v>250</v>
      </c>
      <c r="E346" s="113">
        <v>0</v>
      </c>
      <c r="F346" s="122">
        <f>D346*E346</f>
        <v>0</v>
      </c>
    </row>
    <row r="347" spans="1:7">
      <c r="A347" s="402"/>
      <c r="B347" s="136"/>
      <c r="C347" s="323"/>
      <c r="D347" s="324"/>
    </row>
    <row r="348" spans="1:7" ht="318.75">
      <c r="A348" s="402">
        <v>2</v>
      </c>
      <c r="B348" s="71" t="s">
        <v>449</v>
      </c>
      <c r="C348" s="44" t="s">
        <v>34</v>
      </c>
      <c r="D348" s="38">
        <v>496.5</v>
      </c>
      <c r="E348" s="110">
        <v>0</v>
      </c>
      <c r="F348" s="38">
        <f>D348*E348</f>
        <v>0</v>
      </c>
      <c r="G348" s="662"/>
    </row>
    <row r="349" spans="1:7">
      <c r="A349" s="402"/>
      <c r="B349" s="62"/>
      <c r="C349" s="410"/>
      <c r="D349" s="122"/>
      <c r="E349" s="113"/>
      <c r="F349" s="122"/>
    </row>
    <row r="350" spans="1:7" ht="344.25">
      <c r="A350" s="402">
        <v>3</v>
      </c>
      <c r="B350" s="62" t="s">
        <v>450</v>
      </c>
      <c r="C350" s="410" t="s">
        <v>34</v>
      </c>
      <c r="D350" s="122">
        <v>136</v>
      </c>
      <c r="E350" s="113">
        <v>0</v>
      </c>
      <c r="F350" s="122">
        <f>D350*E350</f>
        <v>0</v>
      </c>
      <c r="G350" s="662"/>
    </row>
    <row r="351" spans="1:7">
      <c r="A351" s="402"/>
      <c r="B351" s="336"/>
      <c r="C351" s="401"/>
      <c r="D351" s="324"/>
      <c r="E351" s="9"/>
      <c r="F351" s="344"/>
    </row>
    <row r="352" spans="1:7" ht="306">
      <c r="A352" s="402">
        <v>4</v>
      </c>
      <c r="B352" s="62" t="s">
        <v>451</v>
      </c>
      <c r="C352" s="410" t="s">
        <v>34</v>
      </c>
      <c r="D352" s="122">
        <v>63</v>
      </c>
      <c r="E352" s="113">
        <v>0</v>
      </c>
      <c r="F352" s="122">
        <f>D352*E352</f>
        <v>0</v>
      </c>
      <c r="G352" s="662"/>
    </row>
    <row r="353" spans="1:7">
      <c r="A353" s="402"/>
      <c r="B353" s="62"/>
      <c r="C353" s="410"/>
      <c r="D353" s="122"/>
      <c r="E353" s="113"/>
      <c r="F353" s="122"/>
    </row>
    <row r="354" spans="1:7">
      <c r="A354" s="402"/>
      <c r="B354" s="62"/>
      <c r="C354" s="410"/>
      <c r="D354" s="122"/>
      <c r="E354" s="113"/>
      <c r="F354" s="122"/>
    </row>
    <row r="355" spans="1:7">
      <c r="A355" s="402"/>
      <c r="B355" s="62"/>
      <c r="C355" s="410"/>
      <c r="D355" s="122"/>
      <c r="E355" s="113"/>
      <c r="F355" s="122"/>
    </row>
    <row r="356" spans="1:7" ht="306">
      <c r="A356" s="402">
        <v>5</v>
      </c>
      <c r="B356" s="62" t="s">
        <v>452</v>
      </c>
      <c r="C356" s="410" t="s">
        <v>34</v>
      </c>
      <c r="D356" s="122">
        <v>31.5</v>
      </c>
      <c r="E356" s="113">
        <v>0</v>
      </c>
      <c r="F356" s="122">
        <f>D356*E356</f>
        <v>0</v>
      </c>
      <c r="G356" s="662"/>
    </row>
    <row r="357" spans="1:7">
      <c r="A357" s="402"/>
      <c r="B357" s="62"/>
      <c r="C357" s="410"/>
      <c r="D357" s="122"/>
      <c r="E357" s="113"/>
      <c r="F357" s="122"/>
    </row>
    <row r="358" spans="1:7" ht="318.75">
      <c r="A358" s="402">
        <v>6</v>
      </c>
      <c r="B358" s="62" t="s">
        <v>453</v>
      </c>
      <c r="C358" s="410" t="s">
        <v>34</v>
      </c>
      <c r="D358" s="122">
        <v>137.5</v>
      </c>
      <c r="E358" s="113">
        <v>0</v>
      </c>
      <c r="F358" s="122">
        <f>D358*E358</f>
        <v>0</v>
      </c>
      <c r="G358" s="662"/>
    </row>
    <row r="359" spans="1:7">
      <c r="A359" s="402"/>
      <c r="B359" s="62"/>
      <c r="C359" s="410"/>
      <c r="D359" s="122"/>
      <c r="E359" s="113"/>
      <c r="F359" s="122"/>
    </row>
    <row r="360" spans="1:7" ht="267.75">
      <c r="A360" s="402">
        <v>7</v>
      </c>
      <c r="B360" s="62" t="s">
        <v>454</v>
      </c>
      <c r="C360" s="410" t="s">
        <v>34</v>
      </c>
      <c r="D360" s="122">
        <v>22</v>
      </c>
      <c r="E360" s="113">
        <v>0</v>
      </c>
      <c r="F360" s="122">
        <f>D360*E360</f>
        <v>0</v>
      </c>
    </row>
    <row r="361" spans="1:7">
      <c r="A361" s="402"/>
      <c r="B361" s="114"/>
      <c r="C361" s="44"/>
      <c r="D361" s="38"/>
      <c r="E361" s="110"/>
      <c r="F361" s="38"/>
    </row>
    <row r="362" spans="1:7" ht="229.5">
      <c r="A362" s="402">
        <v>8</v>
      </c>
      <c r="B362" s="425" t="s">
        <v>455</v>
      </c>
      <c r="C362" s="44" t="s">
        <v>34</v>
      </c>
      <c r="D362" s="38">
        <v>12.6</v>
      </c>
      <c r="E362" s="110">
        <v>0</v>
      </c>
      <c r="F362" s="38">
        <f>D362*E362</f>
        <v>0</v>
      </c>
      <c r="G362" s="662"/>
    </row>
    <row r="363" spans="1:7">
      <c r="A363" s="402"/>
      <c r="B363" s="336"/>
      <c r="C363" s="401"/>
      <c r="D363" s="324"/>
      <c r="E363" s="9"/>
      <c r="F363" s="344"/>
    </row>
    <row r="364" spans="1:7" ht="267.75">
      <c r="A364" s="402">
        <v>9</v>
      </c>
      <c r="B364" s="425" t="s">
        <v>456</v>
      </c>
      <c r="C364" s="44" t="s">
        <v>34</v>
      </c>
      <c r="D364" s="38">
        <v>110</v>
      </c>
      <c r="E364" s="110">
        <v>0</v>
      </c>
      <c r="F364" s="38">
        <f>D364*E364</f>
        <v>0</v>
      </c>
      <c r="G364" s="662"/>
    </row>
    <row r="365" spans="1:7">
      <c r="A365" s="402"/>
      <c r="B365" s="425"/>
      <c r="C365" s="38"/>
      <c r="D365" s="38"/>
      <c r="E365" s="110"/>
      <c r="F365" s="38"/>
    </row>
    <row r="366" spans="1:7" ht="306">
      <c r="A366" s="402"/>
      <c r="B366" s="425" t="s">
        <v>457</v>
      </c>
      <c r="C366" s="38" t="s">
        <v>34</v>
      </c>
      <c r="D366" s="38">
        <v>7</v>
      </c>
      <c r="E366" s="110">
        <v>0</v>
      </c>
      <c r="F366" s="38">
        <f>D366*E366</f>
        <v>0</v>
      </c>
      <c r="G366" s="662"/>
    </row>
    <row r="367" spans="1:7">
      <c r="A367" s="402"/>
      <c r="B367" s="425"/>
      <c r="C367" s="38"/>
      <c r="D367" s="38"/>
      <c r="E367" s="110"/>
      <c r="F367" s="38"/>
    </row>
    <row r="368" spans="1:7" ht="153">
      <c r="A368" s="402">
        <v>10</v>
      </c>
      <c r="B368" s="425" t="s">
        <v>458</v>
      </c>
      <c r="C368" s="38" t="s">
        <v>34</v>
      </c>
      <c r="D368" s="38">
        <v>85</v>
      </c>
      <c r="E368" s="110">
        <v>0</v>
      </c>
      <c r="F368" s="38">
        <f>D368*E368</f>
        <v>0</v>
      </c>
    </row>
    <row r="369" spans="1:8">
      <c r="A369" s="402"/>
      <c r="B369" s="425"/>
      <c r="C369" s="38"/>
      <c r="D369" s="38"/>
      <c r="E369" s="110"/>
      <c r="F369" s="38"/>
    </row>
    <row r="370" spans="1:8" ht="331.5">
      <c r="A370" s="402">
        <v>11</v>
      </c>
      <c r="B370" s="62" t="s">
        <v>480</v>
      </c>
      <c r="C370" s="125" t="s">
        <v>34</v>
      </c>
      <c r="D370" s="122">
        <v>76.5</v>
      </c>
      <c r="E370" s="126">
        <v>0</v>
      </c>
      <c r="F370" s="122">
        <f>D370*E370</f>
        <v>0</v>
      </c>
      <c r="G370" s="662"/>
    </row>
    <row r="371" spans="1:8">
      <c r="A371" s="402"/>
      <c r="B371" s="62"/>
      <c r="C371" s="125"/>
      <c r="D371" s="122"/>
      <c r="E371" s="126"/>
      <c r="F371" s="122"/>
    </row>
    <row r="372" spans="1:8" ht="255">
      <c r="A372" s="402">
        <v>12</v>
      </c>
      <c r="B372" s="62" t="s">
        <v>560</v>
      </c>
      <c r="C372" s="125" t="s">
        <v>34</v>
      </c>
      <c r="D372" s="122">
        <v>92.6</v>
      </c>
      <c r="E372" s="126">
        <v>0</v>
      </c>
      <c r="F372" s="122">
        <f>D372*E372</f>
        <v>0</v>
      </c>
      <c r="G372" s="662"/>
    </row>
    <row r="373" spans="1:8">
      <c r="A373" s="418"/>
      <c r="B373" s="412"/>
      <c r="C373" s="127"/>
      <c r="D373" s="128"/>
      <c r="E373" s="129"/>
      <c r="F373" s="128"/>
      <c r="G373" s="659"/>
      <c r="H373" s="659"/>
    </row>
    <row r="374" spans="1:8">
      <c r="A374" s="402"/>
      <c r="B374" s="336" t="s">
        <v>145</v>
      </c>
      <c r="C374" s="401"/>
      <c r="D374" s="324"/>
      <c r="E374" s="9"/>
      <c r="F374" s="344">
        <f>SUM(F345:F373)</f>
        <v>0</v>
      </c>
    </row>
    <row r="375" spans="1:8">
      <c r="A375" s="420"/>
      <c r="B375" s="416"/>
      <c r="C375" s="421"/>
      <c r="D375" s="387"/>
      <c r="E375" s="53"/>
      <c r="F375" s="479"/>
    </row>
    <row r="376" spans="1:8">
      <c r="A376" s="420"/>
      <c r="B376" s="416"/>
      <c r="C376" s="421"/>
      <c r="D376" s="387"/>
      <c r="E376" s="53"/>
      <c r="F376" s="479"/>
    </row>
    <row r="377" spans="1:8">
      <c r="A377" s="420"/>
      <c r="B377" s="416"/>
      <c r="C377" s="421"/>
      <c r="D377" s="387"/>
      <c r="E377" s="53"/>
      <c r="F377" s="479"/>
    </row>
    <row r="378" spans="1:8">
      <c r="A378" s="367" t="s">
        <v>6</v>
      </c>
      <c r="B378" s="336" t="s">
        <v>61</v>
      </c>
      <c r="D378" s="326" t="s">
        <v>0</v>
      </c>
    </row>
    <row r="379" spans="1:8">
      <c r="A379" s="365"/>
      <c r="B379" s="366"/>
    </row>
    <row r="380" spans="1:8">
      <c r="A380" s="365"/>
      <c r="B380" s="333" t="s">
        <v>30</v>
      </c>
      <c r="C380" s="401"/>
      <c r="D380" s="324"/>
    </row>
    <row r="381" spans="1:8" ht="25.5">
      <c r="A381" s="365"/>
      <c r="B381" s="333" t="s">
        <v>62</v>
      </c>
    </row>
    <row r="382" spans="1:8" ht="25.5">
      <c r="A382" s="365"/>
      <c r="B382" s="333" t="s">
        <v>63</v>
      </c>
    </row>
    <row r="383" spans="1:8">
      <c r="A383" s="365"/>
      <c r="B383" s="333" t="s">
        <v>64</v>
      </c>
    </row>
    <row r="384" spans="1:8">
      <c r="A384" s="365"/>
      <c r="B384" s="333" t="s">
        <v>65</v>
      </c>
      <c r="C384" s="401"/>
      <c r="D384" s="324"/>
    </row>
    <row r="385" spans="1:7">
      <c r="A385" s="365"/>
      <c r="B385" s="333" t="s">
        <v>66</v>
      </c>
      <c r="C385" s="401"/>
      <c r="D385" s="324"/>
    </row>
    <row r="386" spans="1:7">
      <c r="A386" s="365"/>
      <c r="B386" s="333" t="s">
        <v>67</v>
      </c>
      <c r="C386" s="401"/>
      <c r="D386" s="324"/>
    </row>
    <row r="387" spans="1:7">
      <c r="A387" s="365" t="s">
        <v>0</v>
      </c>
      <c r="B387" s="333" t="s">
        <v>68</v>
      </c>
      <c r="C387" s="401"/>
      <c r="D387" s="324"/>
    </row>
    <row r="388" spans="1:7">
      <c r="A388" s="365"/>
      <c r="B388" s="333" t="s">
        <v>69</v>
      </c>
      <c r="C388" s="401"/>
      <c r="D388" s="324"/>
    </row>
    <row r="389" spans="1:7" ht="25.5">
      <c r="A389" s="365" t="s">
        <v>0</v>
      </c>
      <c r="B389" s="333" t="s">
        <v>70</v>
      </c>
    </row>
    <row r="390" spans="1:7">
      <c r="A390" s="365"/>
      <c r="B390" s="333" t="s">
        <v>71</v>
      </c>
    </row>
    <row r="391" spans="1:7">
      <c r="A391" s="365"/>
      <c r="B391" s="345"/>
    </row>
    <row r="392" spans="1:7" ht="51">
      <c r="A392" s="365"/>
      <c r="B392" s="107" t="s">
        <v>159</v>
      </c>
      <c r="G392" s="30"/>
    </row>
    <row r="393" spans="1:7" ht="51">
      <c r="A393" s="365"/>
      <c r="B393" s="108" t="s">
        <v>437</v>
      </c>
      <c r="G393" s="30"/>
    </row>
    <row r="394" spans="1:7">
      <c r="A394" s="365" t="s">
        <v>0</v>
      </c>
      <c r="B394" s="333"/>
      <c r="C394" s="401"/>
      <c r="D394" s="324"/>
      <c r="G394" s="30"/>
    </row>
    <row r="395" spans="1:7" ht="114.75">
      <c r="A395" s="365">
        <v>1</v>
      </c>
      <c r="B395" s="71" t="s">
        <v>160</v>
      </c>
      <c r="C395" s="28" t="s">
        <v>154</v>
      </c>
      <c r="D395" s="69">
        <v>81.5</v>
      </c>
      <c r="E395" s="393">
        <v>0</v>
      </c>
      <c r="F395" s="29">
        <f>D395*E395</f>
        <v>0</v>
      </c>
      <c r="G395" s="30"/>
    </row>
    <row r="396" spans="1:7">
      <c r="A396" s="365"/>
      <c r="B396" s="366"/>
      <c r="C396" s="28"/>
      <c r="D396" s="69"/>
      <c r="E396" s="393"/>
      <c r="F396" s="29"/>
      <c r="G396" s="30"/>
    </row>
    <row r="397" spans="1:7" ht="38.25">
      <c r="A397" s="365">
        <v>2</v>
      </c>
      <c r="B397" s="71" t="s">
        <v>161</v>
      </c>
      <c r="C397" s="28" t="s">
        <v>34</v>
      </c>
      <c r="D397" s="69">
        <v>93.9</v>
      </c>
      <c r="E397" s="393">
        <v>0</v>
      </c>
      <c r="F397" s="29">
        <f>D397*E397</f>
        <v>0</v>
      </c>
      <c r="G397" s="30"/>
    </row>
    <row r="398" spans="1:7">
      <c r="A398" s="365"/>
      <c r="B398" s="366"/>
      <c r="C398" s="28"/>
      <c r="D398" s="69"/>
      <c r="E398" s="393"/>
      <c r="F398" s="29"/>
      <c r="G398" s="30"/>
    </row>
    <row r="399" spans="1:7" ht="76.5">
      <c r="A399" s="365">
        <v>3</v>
      </c>
      <c r="B399" s="71" t="s">
        <v>162</v>
      </c>
      <c r="C399" s="28" t="s">
        <v>154</v>
      </c>
      <c r="D399" s="69">
        <v>14.5</v>
      </c>
      <c r="E399" s="393">
        <v>0</v>
      </c>
      <c r="F399" s="29">
        <f>D399*E399</f>
        <v>0</v>
      </c>
      <c r="G399" s="30"/>
    </row>
    <row r="400" spans="1:7">
      <c r="A400" s="365"/>
      <c r="B400" s="366"/>
      <c r="C400" s="28"/>
      <c r="D400" s="69"/>
      <c r="E400" s="393"/>
      <c r="F400" s="29"/>
      <c r="G400" s="30"/>
    </row>
    <row r="401" spans="1:7" ht="76.5">
      <c r="A401" s="365">
        <v>4</v>
      </c>
      <c r="B401" s="366" t="s">
        <v>439</v>
      </c>
      <c r="C401" s="28" t="s">
        <v>114</v>
      </c>
      <c r="D401" s="69">
        <v>53.5</v>
      </c>
      <c r="E401" s="393">
        <v>0</v>
      </c>
      <c r="F401" s="29">
        <f>D401*E401</f>
        <v>0</v>
      </c>
      <c r="G401" s="663"/>
    </row>
    <row r="402" spans="1:7">
      <c r="A402" s="365"/>
      <c r="B402" s="366"/>
      <c r="C402" s="28"/>
      <c r="D402" s="104"/>
      <c r="E402" s="393"/>
      <c r="F402" s="29"/>
      <c r="G402" s="30"/>
    </row>
    <row r="403" spans="1:7" ht="76.5">
      <c r="A403" s="365">
        <v>5</v>
      </c>
      <c r="B403" s="366" t="s">
        <v>294</v>
      </c>
      <c r="C403" s="28" t="s">
        <v>114</v>
      </c>
      <c r="D403" s="69">
        <v>25</v>
      </c>
      <c r="E403" s="393">
        <v>0</v>
      </c>
      <c r="F403" s="29">
        <f>D403*E403</f>
        <v>0</v>
      </c>
      <c r="G403" s="663"/>
    </row>
    <row r="404" spans="1:7">
      <c r="A404" s="365"/>
      <c r="B404" s="366"/>
      <c r="C404" s="28"/>
      <c r="D404" s="69"/>
      <c r="E404" s="393"/>
      <c r="F404" s="29"/>
      <c r="G404" s="30"/>
    </row>
    <row r="405" spans="1:7" ht="76.5">
      <c r="A405" s="365">
        <v>6</v>
      </c>
      <c r="B405" s="366" t="s">
        <v>163</v>
      </c>
      <c r="C405" s="28" t="s">
        <v>114</v>
      </c>
      <c r="D405" s="69">
        <v>49.7</v>
      </c>
      <c r="E405" s="393">
        <v>0</v>
      </c>
      <c r="F405" s="29">
        <f>D405*E405</f>
        <v>0</v>
      </c>
      <c r="G405" s="663"/>
    </row>
    <row r="406" spans="1:7">
      <c r="A406" s="365"/>
      <c r="B406" s="366"/>
      <c r="C406" s="28"/>
      <c r="D406" s="69"/>
      <c r="E406" s="393"/>
      <c r="F406" s="29"/>
      <c r="G406" s="30"/>
    </row>
    <row r="407" spans="1:7" ht="76.5">
      <c r="A407" s="365">
        <v>7</v>
      </c>
      <c r="B407" s="366" t="s">
        <v>440</v>
      </c>
      <c r="C407" s="28" t="s">
        <v>114</v>
      </c>
      <c r="D407" s="69">
        <v>17.5</v>
      </c>
      <c r="E407" s="393">
        <v>0</v>
      </c>
      <c r="F407" s="29">
        <f>D407*E407</f>
        <v>0</v>
      </c>
      <c r="G407" s="663"/>
    </row>
    <row r="408" spans="1:7" ht="12" customHeight="1">
      <c r="A408" s="365" t="s">
        <v>0</v>
      </c>
      <c r="B408" s="366"/>
      <c r="C408" s="28"/>
      <c r="D408" s="69"/>
      <c r="E408" s="393"/>
      <c r="F408" s="29"/>
      <c r="G408" s="30"/>
    </row>
    <row r="409" spans="1:7" ht="102">
      <c r="A409" s="365">
        <v>8</v>
      </c>
      <c r="B409" s="414" t="s">
        <v>441</v>
      </c>
      <c r="C409" s="73" t="s">
        <v>38</v>
      </c>
      <c r="D409" s="69">
        <v>11</v>
      </c>
      <c r="E409" s="67">
        <v>0</v>
      </c>
      <c r="F409" s="39">
        <f>D409*E409</f>
        <v>0</v>
      </c>
      <c r="G409" s="663"/>
    </row>
    <row r="410" spans="1:7">
      <c r="A410" s="365"/>
      <c r="B410" s="414"/>
      <c r="C410" s="73"/>
      <c r="D410" s="69"/>
      <c r="E410" s="67"/>
      <c r="F410" s="39"/>
      <c r="G410" s="30"/>
    </row>
    <row r="411" spans="1:7" ht="140.25">
      <c r="A411" s="365">
        <v>9</v>
      </c>
      <c r="B411" s="71" t="s">
        <v>442</v>
      </c>
      <c r="C411" s="73" t="s">
        <v>38</v>
      </c>
      <c r="D411" s="69">
        <v>2</v>
      </c>
      <c r="E411" s="67">
        <v>0</v>
      </c>
      <c r="F411" s="39">
        <f>D411*E411</f>
        <v>0</v>
      </c>
      <c r="G411" s="663"/>
    </row>
    <row r="412" spans="1:7">
      <c r="A412" s="365"/>
      <c r="B412" s="71"/>
      <c r="C412" s="73"/>
      <c r="D412" s="69"/>
      <c r="E412" s="67"/>
      <c r="F412" s="39"/>
      <c r="G412" s="30"/>
    </row>
    <row r="413" spans="1:7" ht="102">
      <c r="A413" s="365">
        <v>10</v>
      </c>
      <c r="B413" s="71" t="s">
        <v>447</v>
      </c>
      <c r="C413" s="73" t="s">
        <v>38</v>
      </c>
      <c r="D413" s="69">
        <v>2</v>
      </c>
      <c r="E413" s="67">
        <v>0</v>
      </c>
      <c r="F413" s="39">
        <f>D413*E413</f>
        <v>0</v>
      </c>
      <c r="G413" s="663"/>
    </row>
    <row r="414" spans="1:7">
      <c r="A414" s="365" t="s">
        <v>0</v>
      </c>
      <c r="B414" s="366"/>
      <c r="C414" s="28"/>
      <c r="D414" s="104"/>
      <c r="E414" s="393"/>
      <c r="F414" s="29"/>
      <c r="G414" s="30"/>
    </row>
    <row r="415" spans="1:7" ht="51">
      <c r="A415" s="365">
        <v>11</v>
      </c>
      <c r="B415" s="123" t="s">
        <v>164</v>
      </c>
      <c r="C415" s="138" t="s">
        <v>38</v>
      </c>
      <c r="D415" s="69">
        <v>28</v>
      </c>
      <c r="E415" s="110">
        <v>0</v>
      </c>
      <c r="F415" s="39">
        <f>D415*E415</f>
        <v>0</v>
      </c>
      <c r="G415" s="30"/>
    </row>
    <row r="416" spans="1:7">
      <c r="A416" s="365"/>
      <c r="B416" s="123"/>
      <c r="C416" s="138"/>
      <c r="D416" s="69"/>
      <c r="E416" s="110"/>
      <c r="F416" s="39"/>
      <c r="G416" s="30"/>
    </row>
    <row r="417" spans="1:7" ht="63.75">
      <c r="A417" s="365">
        <v>12</v>
      </c>
      <c r="B417" s="123" t="s">
        <v>295</v>
      </c>
      <c r="C417" s="138" t="s">
        <v>38</v>
      </c>
      <c r="D417" s="69">
        <v>4</v>
      </c>
      <c r="E417" s="110">
        <v>0</v>
      </c>
      <c r="F417" s="39">
        <f>D417*E417</f>
        <v>0</v>
      </c>
      <c r="G417" s="663"/>
    </row>
    <row r="418" spans="1:7">
      <c r="A418" s="365" t="s">
        <v>0</v>
      </c>
      <c r="B418" s="366"/>
      <c r="C418" s="28"/>
      <c r="D418" s="69"/>
      <c r="E418" s="393"/>
      <c r="F418" s="29"/>
      <c r="G418" s="30"/>
    </row>
    <row r="419" spans="1:7" ht="127.5">
      <c r="A419" s="365">
        <v>13</v>
      </c>
      <c r="B419" s="71" t="s">
        <v>438</v>
      </c>
      <c r="C419" s="28" t="s">
        <v>114</v>
      </c>
      <c r="D419" s="69">
        <v>90.5</v>
      </c>
      <c r="E419" s="393">
        <v>0</v>
      </c>
      <c r="F419" s="29">
        <f>D419*E419</f>
        <v>0</v>
      </c>
      <c r="G419" s="30"/>
    </row>
    <row r="420" spans="1:7">
      <c r="A420" s="365"/>
      <c r="B420" s="71"/>
      <c r="C420" s="28"/>
      <c r="D420" s="69"/>
      <c r="E420" s="393"/>
      <c r="F420" s="29"/>
      <c r="G420" s="30"/>
    </row>
    <row r="421" spans="1:7" ht="153">
      <c r="A421" s="365">
        <v>14</v>
      </c>
      <c r="B421" s="109" t="s">
        <v>443</v>
      </c>
      <c r="C421" s="44" t="s">
        <v>186</v>
      </c>
      <c r="D421" s="38">
        <v>1</v>
      </c>
      <c r="E421" s="110">
        <v>0</v>
      </c>
      <c r="F421" s="38">
        <f>D421*E421</f>
        <v>0</v>
      </c>
      <c r="G421" s="663"/>
    </row>
    <row r="422" spans="1:7">
      <c r="A422" s="365"/>
      <c r="B422" s="109"/>
      <c r="C422" s="44"/>
      <c r="D422" s="38"/>
      <c r="E422" s="110"/>
      <c r="F422" s="38"/>
      <c r="G422" s="30"/>
    </row>
    <row r="423" spans="1:7" ht="76.5">
      <c r="A423" s="365">
        <v>15</v>
      </c>
      <c r="B423" s="37" t="s">
        <v>296</v>
      </c>
      <c r="C423" s="44" t="s">
        <v>41</v>
      </c>
      <c r="D423" s="38">
        <v>16</v>
      </c>
      <c r="E423" s="106">
        <v>0</v>
      </c>
      <c r="F423" s="38">
        <f>D423*E423</f>
        <v>0</v>
      </c>
      <c r="G423" s="30"/>
    </row>
    <row r="424" spans="1:7">
      <c r="A424" s="365"/>
      <c r="B424" s="366"/>
      <c r="C424" s="28"/>
      <c r="D424" s="69"/>
      <c r="E424" s="393"/>
      <c r="F424" s="29"/>
      <c r="G424" s="30"/>
    </row>
    <row r="425" spans="1:7" ht="76.5">
      <c r="A425" s="365">
        <v>16</v>
      </c>
      <c r="B425" s="426" t="s">
        <v>165</v>
      </c>
      <c r="C425" s="28" t="s">
        <v>154</v>
      </c>
      <c r="D425" s="69">
        <v>45</v>
      </c>
      <c r="E425" s="393">
        <v>0</v>
      </c>
      <c r="F425" s="29">
        <f>D425*E425</f>
        <v>0</v>
      </c>
      <c r="G425" s="30"/>
    </row>
    <row r="426" spans="1:7">
      <c r="A426" s="365"/>
      <c r="B426" s="426"/>
      <c r="C426" s="28"/>
      <c r="D426" s="69"/>
      <c r="E426" s="393"/>
      <c r="F426" s="29"/>
      <c r="G426" s="30"/>
    </row>
    <row r="427" spans="1:7" ht="51">
      <c r="A427" s="365">
        <v>17</v>
      </c>
      <c r="B427" s="426" t="s">
        <v>166</v>
      </c>
      <c r="C427" s="28" t="s">
        <v>154</v>
      </c>
      <c r="D427" s="69">
        <v>25</v>
      </c>
      <c r="E427" s="111">
        <v>0</v>
      </c>
      <c r="F427" s="480">
        <f>D427*E427</f>
        <v>0</v>
      </c>
      <c r="G427" s="30"/>
    </row>
    <row r="428" spans="1:7">
      <c r="A428" s="365"/>
      <c r="B428" s="426"/>
      <c r="C428" s="28"/>
      <c r="D428" s="69"/>
      <c r="E428" s="111"/>
      <c r="F428" s="480"/>
      <c r="G428" s="30"/>
    </row>
    <row r="429" spans="1:7" ht="154.5" customHeight="1">
      <c r="A429" s="365">
        <v>18</v>
      </c>
      <c r="B429" s="109" t="s">
        <v>559</v>
      </c>
      <c r="C429" s="44" t="s">
        <v>186</v>
      </c>
      <c r="D429" s="38">
        <v>1</v>
      </c>
      <c r="E429" s="110">
        <v>0</v>
      </c>
      <c r="F429" s="38">
        <f>D429*E429</f>
        <v>0</v>
      </c>
      <c r="G429" s="663"/>
    </row>
    <row r="430" spans="1:7" ht="15" customHeight="1">
      <c r="A430" s="365"/>
      <c r="B430" s="427"/>
      <c r="C430" s="428"/>
      <c r="D430" s="429"/>
      <c r="E430" s="159"/>
      <c r="F430" s="429"/>
      <c r="G430" s="30"/>
    </row>
    <row r="431" spans="1:7" ht="113.25" customHeight="1">
      <c r="A431" s="365"/>
      <c r="B431" s="71" t="s">
        <v>568</v>
      </c>
      <c r="C431" s="73" t="s">
        <v>38</v>
      </c>
      <c r="D431" s="69">
        <v>2</v>
      </c>
      <c r="E431" s="67">
        <v>0</v>
      </c>
      <c r="F431" s="39">
        <f>D431*E431</f>
        <v>0</v>
      </c>
      <c r="G431" s="663"/>
    </row>
    <row r="432" spans="1:7" ht="15" customHeight="1">
      <c r="A432" s="365"/>
      <c r="B432" s="427"/>
      <c r="C432" s="73"/>
      <c r="D432" s="69"/>
      <c r="E432" s="67"/>
      <c r="F432" s="39"/>
      <c r="G432" s="30"/>
    </row>
    <row r="433" spans="1:9" ht="115.5" customHeight="1">
      <c r="A433" s="365"/>
      <c r="B433" s="71" t="s">
        <v>569</v>
      </c>
      <c r="C433" s="73" t="s">
        <v>38</v>
      </c>
      <c r="D433" s="69">
        <v>2</v>
      </c>
      <c r="E433" s="67">
        <v>0</v>
      </c>
      <c r="F433" s="39">
        <f>D433*E433</f>
        <v>0</v>
      </c>
      <c r="G433" s="663"/>
    </row>
    <row r="434" spans="1:9">
      <c r="A434" s="372"/>
      <c r="B434" s="147"/>
      <c r="C434" s="148"/>
      <c r="D434" s="149"/>
      <c r="E434" s="150"/>
      <c r="F434" s="149"/>
      <c r="G434" s="664"/>
      <c r="H434" s="659"/>
    </row>
    <row r="435" spans="1:9">
      <c r="A435" s="365"/>
      <c r="B435" s="336" t="s">
        <v>32</v>
      </c>
      <c r="F435" s="344">
        <f>SUM(F395:F434)</f>
        <v>0</v>
      </c>
    </row>
    <row r="436" spans="1:9">
      <c r="A436" s="365"/>
      <c r="B436" s="336"/>
      <c r="F436" s="332"/>
    </row>
    <row r="437" spans="1:9">
      <c r="A437" s="384"/>
      <c r="B437" s="430"/>
      <c r="C437" s="408"/>
      <c r="D437" s="397"/>
      <c r="E437" s="48"/>
      <c r="F437" s="397"/>
    </row>
    <row r="438" spans="1:9">
      <c r="A438" s="367" t="s">
        <v>8</v>
      </c>
      <c r="B438" s="431" t="s">
        <v>9</v>
      </c>
    </row>
    <row r="439" spans="1:9">
      <c r="A439" s="365"/>
      <c r="B439" s="366"/>
      <c r="D439" s="324"/>
      <c r="F439" s="324"/>
    </row>
    <row r="440" spans="1:9">
      <c r="A440" s="367" t="s">
        <v>143</v>
      </c>
      <c r="B440" s="336" t="s">
        <v>73</v>
      </c>
      <c r="D440" s="326" t="s">
        <v>0</v>
      </c>
      <c r="F440" s="326" t="s">
        <v>0</v>
      </c>
    </row>
    <row r="441" spans="1:9">
      <c r="A441" s="365"/>
      <c r="B441" s="366"/>
    </row>
    <row r="442" spans="1:9" ht="191.25">
      <c r="A442" s="365"/>
      <c r="B442" s="72" t="s">
        <v>115</v>
      </c>
      <c r="C442" s="401"/>
      <c r="D442" s="324"/>
      <c r="F442" s="326" t="s">
        <v>0</v>
      </c>
      <c r="G442" s="19"/>
      <c r="H442" s="20"/>
      <c r="I442" s="20"/>
    </row>
    <row r="443" spans="1:9">
      <c r="A443" s="365"/>
      <c r="B443" s="432"/>
      <c r="G443" s="19"/>
      <c r="H443" s="20"/>
      <c r="I443" s="20"/>
    </row>
    <row r="444" spans="1:9" ht="89.25">
      <c r="A444" s="365"/>
      <c r="B444" s="64" t="s">
        <v>116</v>
      </c>
      <c r="F444" s="332"/>
    </row>
    <row r="445" spans="1:9" ht="51">
      <c r="A445" s="365"/>
      <c r="B445" s="64" t="s">
        <v>246</v>
      </c>
      <c r="F445" s="332"/>
    </row>
    <row r="446" spans="1:9">
      <c r="A446" s="365"/>
      <c r="B446" s="82"/>
      <c r="F446" s="332"/>
    </row>
    <row r="447" spans="1:9" ht="114.75">
      <c r="A447" s="327" t="s">
        <v>523</v>
      </c>
      <c r="B447" s="71" t="s">
        <v>412</v>
      </c>
      <c r="C447" s="73" t="s">
        <v>107</v>
      </c>
      <c r="D447" s="69">
        <v>120.3</v>
      </c>
      <c r="E447" s="94">
        <v>0</v>
      </c>
      <c r="F447" s="39">
        <f>D447*E447</f>
        <v>0</v>
      </c>
      <c r="G447" s="18"/>
      <c r="I447" s="10" t="s">
        <v>0</v>
      </c>
    </row>
    <row r="448" spans="1:9">
      <c r="A448" s="327"/>
      <c r="B448" s="71"/>
      <c r="C448" s="73"/>
      <c r="D448" s="69"/>
      <c r="E448" s="94"/>
      <c r="F448" s="39"/>
      <c r="G448" s="18"/>
    </row>
    <row r="449" spans="1:7" ht="114.75">
      <c r="A449" s="327" t="s">
        <v>512</v>
      </c>
      <c r="B449" s="71" t="s">
        <v>413</v>
      </c>
      <c r="C449" s="73" t="s">
        <v>107</v>
      </c>
      <c r="D449" s="69">
        <v>3.5</v>
      </c>
      <c r="E449" s="94">
        <v>0</v>
      </c>
      <c r="F449" s="39">
        <f>D449*E449</f>
        <v>0</v>
      </c>
      <c r="G449" s="18"/>
    </row>
    <row r="450" spans="1:7">
      <c r="A450" s="327"/>
      <c r="B450" s="71"/>
      <c r="C450" s="73"/>
      <c r="D450" s="69"/>
      <c r="E450" s="94"/>
      <c r="F450" s="39"/>
      <c r="G450" s="18"/>
    </row>
    <row r="451" spans="1:7" ht="63.75">
      <c r="A451" s="327" t="s">
        <v>513</v>
      </c>
      <c r="B451" s="71" t="s">
        <v>414</v>
      </c>
      <c r="C451" s="73" t="s">
        <v>38</v>
      </c>
      <c r="D451" s="69">
        <v>11</v>
      </c>
      <c r="E451" s="94">
        <v>0</v>
      </c>
      <c r="F451" s="39">
        <f>D451*E451</f>
        <v>0</v>
      </c>
      <c r="G451" s="18"/>
    </row>
    <row r="452" spans="1:7">
      <c r="A452" s="327"/>
      <c r="B452" s="71"/>
      <c r="C452" s="73"/>
      <c r="D452" s="39"/>
      <c r="E452" s="94"/>
      <c r="F452" s="39"/>
      <c r="G452" s="18"/>
    </row>
    <row r="453" spans="1:7" ht="76.5">
      <c r="A453" s="327" t="s">
        <v>514</v>
      </c>
      <c r="B453" s="71" t="s">
        <v>415</v>
      </c>
      <c r="C453" s="28" t="s">
        <v>114</v>
      </c>
      <c r="D453" s="69">
        <v>52.5</v>
      </c>
      <c r="E453" s="393">
        <v>0</v>
      </c>
      <c r="F453" s="29">
        <f>D453*E453</f>
        <v>0</v>
      </c>
      <c r="G453" s="18"/>
    </row>
    <row r="454" spans="1:7">
      <c r="A454" s="327"/>
      <c r="B454" s="71"/>
      <c r="C454" s="73"/>
      <c r="D454" s="39"/>
      <c r="E454" s="94"/>
      <c r="F454" s="39"/>
      <c r="G454" s="18"/>
    </row>
    <row r="455" spans="1:7" ht="63.75">
      <c r="A455" s="327" t="s">
        <v>515</v>
      </c>
      <c r="B455" s="71" t="s">
        <v>416</v>
      </c>
      <c r="C455" s="73" t="s">
        <v>107</v>
      </c>
      <c r="D455" s="69">
        <v>87.5</v>
      </c>
      <c r="E455" s="94">
        <v>0</v>
      </c>
      <c r="F455" s="39">
        <f>D455*E455</f>
        <v>0</v>
      </c>
      <c r="G455" s="18"/>
    </row>
    <row r="456" spans="1:7">
      <c r="A456" s="327"/>
      <c r="B456" s="433"/>
      <c r="C456" s="28"/>
      <c r="D456" s="69"/>
      <c r="E456" s="393"/>
      <c r="F456" s="29"/>
      <c r="G456" s="18"/>
    </row>
    <row r="457" spans="1:7" ht="63.75">
      <c r="A457" s="327" t="s">
        <v>516</v>
      </c>
      <c r="B457" s="433" t="s">
        <v>417</v>
      </c>
      <c r="C457" s="28" t="s">
        <v>114</v>
      </c>
      <c r="D457" s="69">
        <v>37.5</v>
      </c>
      <c r="E457" s="393">
        <v>0</v>
      </c>
      <c r="F457" s="29">
        <f>D457*E457</f>
        <v>0</v>
      </c>
      <c r="G457" s="18"/>
    </row>
    <row r="458" spans="1:7">
      <c r="A458" s="327"/>
      <c r="B458" s="433"/>
      <c r="C458" s="28"/>
      <c r="D458" s="69"/>
      <c r="E458" s="393"/>
      <c r="F458" s="29"/>
      <c r="G458" s="18"/>
    </row>
    <row r="459" spans="1:7" ht="63.75">
      <c r="A459" s="327" t="s">
        <v>517</v>
      </c>
      <c r="B459" s="434" t="s">
        <v>418</v>
      </c>
      <c r="C459" s="28" t="s">
        <v>114</v>
      </c>
      <c r="D459" s="69">
        <v>16.5</v>
      </c>
      <c r="E459" s="393">
        <v>0</v>
      </c>
      <c r="F459" s="29">
        <f>D459*E459</f>
        <v>0</v>
      </c>
      <c r="G459" s="18"/>
    </row>
    <row r="460" spans="1:7">
      <c r="A460" s="327"/>
      <c r="B460" s="434"/>
      <c r="C460" s="28"/>
      <c r="D460" s="69"/>
      <c r="E460" s="393"/>
      <c r="F460" s="29"/>
      <c r="G460" s="18"/>
    </row>
    <row r="461" spans="1:7" ht="51">
      <c r="A461" s="327" t="s">
        <v>518</v>
      </c>
      <c r="B461" s="62" t="s">
        <v>419</v>
      </c>
      <c r="C461" s="391" t="s">
        <v>114</v>
      </c>
      <c r="D461" s="61">
        <v>2</v>
      </c>
      <c r="E461" s="84">
        <v>0</v>
      </c>
      <c r="F461" s="61">
        <f>D461*E461</f>
        <v>0</v>
      </c>
      <c r="G461" s="18"/>
    </row>
    <row r="462" spans="1:7">
      <c r="A462" s="327"/>
      <c r="B462" s="62"/>
      <c r="C462" s="391"/>
      <c r="D462" s="61"/>
      <c r="E462" s="84"/>
      <c r="F462" s="61"/>
      <c r="G462" s="18"/>
    </row>
    <row r="463" spans="1:7" ht="51">
      <c r="A463" s="327" t="s">
        <v>519</v>
      </c>
      <c r="B463" s="62" t="s">
        <v>420</v>
      </c>
      <c r="C463" s="391" t="s">
        <v>114</v>
      </c>
      <c r="D463" s="61">
        <v>29.9</v>
      </c>
      <c r="E463" s="84">
        <v>0</v>
      </c>
      <c r="F463" s="61">
        <f>D463*E463</f>
        <v>0</v>
      </c>
      <c r="G463" s="18"/>
    </row>
    <row r="464" spans="1:7">
      <c r="A464" s="327"/>
      <c r="B464" s="62"/>
      <c r="C464" s="391"/>
      <c r="D464" s="61"/>
      <c r="E464" s="84"/>
      <c r="F464" s="61"/>
      <c r="G464" s="18"/>
    </row>
    <row r="465" spans="1:7" ht="51">
      <c r="A465" s="327" t="s">
        <v>520</v>
      </c>
      <c r="B465" s="62" t="s">
        <v>421</v>
      </c>
      <c r="C465" s="391" t="s">
        <v>114</v>
      </c>
      <c r="D465" s="61">
        <v>110</v>
      </c>
      <c r="E465" s="84">
        <v>0</v>
      </c>
      <c r="F465" s="61">
        <f>D465*E465</f>
        <v>0</v>
      </c>
      <c r="G465" s="18"/>
    </row>
    <row r="466" spans="1:7">
      <c r="A466" s="327"/>
      <c r="B466" s="62"/>
      <c r="C466" s="391"/>
      <c r="D466" s="61"/>
      <c r="E466" s="84"/>
      <c r="F466" s="61"/>
      <c r="G466" s="18"/>
    </row>
    <row r="467" spans="1:7" ht="76.5">
      <c r="A467" s="327" t="s">
        <v>521</v>
      </c>
      <c r="B467" s="62" t="s">
        <v>422</v>
      </c>
      <c r="C467" s="391" t="s">
        <v>31</v>
      </c>
      <c r="D467" s="61">
        <v>2</v>
      </c>
      <c r="E467" s="84">
        <v>0</v>
      </c>
      <c r="F467" s="61">
        <f>D467*E467</f>
        <v>0</v>
      </c>
      <c r="G467" s="18"/>
    </row>
    <row r="468" spans="1:7">
      <c r="A468" s="327"/>
      <c r="B468" s="62"/>
      <c r="C468" s="391"/>
      <c r="D468" s="61"/>
      <c r="E468" s="84"/>
      <c r="F468" s="61"/>
      <c r="G468" s="18"/>
    </row>
    <row r="469" spans="1:7" ht="76.5">
      <c r="A469" s="327" t="s">
        <v>522</v>
      </c>
      <c r="B469" s="71" t="s">
        <v>423</v>
      </c>
      <c r="C469" s="28" t="s">
        <v>114</v>
      </c>
      <c r="D469" s="69">
        <v>12</v>
      </c>
      <c r="E469" s="393">
        <v>0</v>
      </c>
      <c r="F469" s="29">
        <f>D469*E469</f>
        <v>0</v>
      </c>
      <c r="G469" s="18"/>
    </row>
    <row r="470" spans="1:7">
      <c r="A470" s="327"/>
      <c r="B470" s="62"/>
      <c r="C470" s="391"/>
      <c r="D470" s="61"/>
      <c r="E470" s="84"/>
      <c r="F470" s="61"/>
      <c r="G470" s="18"/>
    </row>
    <row r="471" spans="1:7" ht="51">
      <c r="A471" s="327" t="s">
        <v>524</v>
      </c>
      <c r="B471" s="62" t="s">
        <v>424</v>
      </c>
      <c r="C471" s="391" t="s">
        <v>114</v>
      </c>
      <c r="D471" s="61">
        <v>76.8</v>
      </c>
      <c r="E471" s="84">
        <v>0</v>
      </c>
      <c r="F471" s="61">
        <f>D471*E471</f>
        <v>0</v>
      </c>
      <c r="G471" s="18"/>
    </row>
    <row r="472" spans="1:7">
      <c r="A472" s="327"/>
      <c r="B472" s="62"/>
      <c r="C472" s="391"/>
      <c r="D472" s="61"/>
      <c r="E472" s="84"/>
      <c r="F472" s="61"/>
      <c r="G472" s="18"/>
    </row>
    <row r="473" spans="1:7" ht="63.75">
      <c r="A473" s="327" t="s">
        <v>525</v>
      </c>
      <c r="B473" s="62" t="s">
        <v>425</v>
      </c>
      <c r="C473" s="391" t="s">
        <v>114</v>
      </c>
      <c r="D473" s="61">
        <v>26.8</v>
      </c>
      <c r="E473" s="84">
        <v>0</v>
      </c>
      <c r="F473" s="61">
        <f>D473*E473</f>
        <v>0</v>
      </c>
      <c r="G473" s="18"/>
    </row>
    <row r="474" spans="1:7">
      <c r="A474" s="327"/>
      <c r="B474" s="62"/>
      <c r="C474" s="391"/>
      <c r="D474" s="61"/>
      <c r="E474" s="84"/>
      <c r="F474" s="61"/>
      <c r="G474" s="18"/>
    </row>
    <row r="475" spans="1:7" ht="63.75">
      <c r="A475" s="327" t="s">
        <v>526</v>
      </c>
      <c r="B475" s="62" t="s">
        <v>426</v>
      </c>
      <c r="C475" s="391" t="s">
        <v>114</v>
      </c>
      <c r="D475" s="61">
        <v>30.9</v>
      </c>
      <c r="E475" s="84">
        <v>0</v>
      </c>
      <c r="F475" s="61">
        <f>D475*E475</f>
        <v>0</v>
      </c>
      <c r="G475" s="18"/>
    </row>
    <row r="476" spans="1:7">
      <c r="A476" s="327"/>
      <c r="B476" s="434"/>
      <c r="C476" s="28"/>
      <c r="D476" s="104"/>
      <c r="E476" s="393"/>
      <c r="F476" s="29"/>
      <c r="G476" s="18"/>
    </row>
    <row r="477" spans="1:7" ht="63.75">
      <c r="A477" s="327" t="s">
        <v>527</v>
      </c>
      <c r="B477" s="62" t="s">
        <v>427</v>
      </c>
      <c r="C477" s="391" t="s">
        <v>114</v>
      </c>
      <c r="D477" s="61">
        <v>17.7</v>
      </c>
      <c r="E477" s="84">
        <v>0</v>
      </c>
      <c r="F477" s="61">
        <f>D477*E477</f>
        <v>0</v>
      </c>
      <c r="G477" s="18"/>
    </row>
    <row r="478" spans="1:7">
      <c r="A478" s="327"/>
      <c r="B478" s="71"/>
      <c r="C478" s="73"/>
      <c r="D478" s="39"/>
      <c r="E478" s="94"/>
      <c r="F478" s="39"/>
      <c r="G478" s="18"/>
    </row>
    <row r="479" spans="1:7" ht="76.5">
      <c r="A479" s="327" t="s">
        <v>529</v>
      </c>
      <c r="B479" s="62" t="s">
        <v>428</v>
      </c>
      <c r="C479" s="391" t="s">
        <v>31</v>
      </c>
      <c r="D479" s="61">
        <v>1</v>
      </c>
      <c r="E479" s="84">
        <v>0</v>
      </c>
      <c r="F479" s="61">
        <f>D479*E479</f>
        <v>0</v>
      </c>
      <c r="G479" s="18"/>
    </row>
    <row r="480" spans="1:7">
      <c r="A480" s="327"/>
      <c r="B480" s="434"/>
      <c r="C480" s="28"/>
      <c r="D480" s="104"/>
      <c r="E480" s="393"/>
      <c r="F480" s="29"/>
      <c r="G480" s="18"/>
    </row>
    <row r="481" spans="1:7">
      <c r="A481" s="327"/>
      <c r="B481" s="60" t="s">
        <v>429</v>
      </c>
      <c r="C481" s="73"/>
      <c r="D481" s="39"/>
      <c r="E481" s="94"/>
      <c r="F481" s="39"/>
      <c r="G481" s="18"/>
    </row>
    <row r="482" spans="1:7">
      <c r="A482" s="327"/>
      <c r="B482" s="71"/>
      <c r="C482" s="73"/>
      <c r="D482" s="39"/>
      <c r="E482" s="94"/>
      <c r="F482" s="39"/>
      <c r="G482" s="18"/>
    </row>
    <row r="483" spans="1:7" ht="89.25">
      <c r="A483" s="327" t="s">
        <v>530</v>
      </c>
      <c r="B483" s="71" t="s">
        <v>314</v>
      </c>
      <c r="C483" s="73" t="s">
        <v>34</v>
      </c>
      <c r="D483" s="39">
        <v>85</v>
      </c>
      <c r="E483" s="94">
        <v>0</v>
      </c>
      <c r="F483" s="39">
        <f>D483*E483</f>
        <v>0</v>
      </c>
      <c r="G483" s="473"/>
    </row>
    <row r="484" spans="1:7">
      <c r="A484" s="327"/>
      <c r="B484" s="71"/>
      <c r="C484" s="73"/>
      <c r="D484" s="39"/>
      <c r="E484" s="94"/>
      <c r="F484" s="39"/>
      <c r="G484" s="18"/>
    </row>
    <row r="485" spans="1:7" ht="63.75">
      <c r="A485" s="327" t="s">
        <v>531</v>
      </c>
      <c r="B485" s="71" t="s">
        <v>167</v>
      </c>
      <c r="C485" s="73" t="s">
        <v>34</v>
      </c>
      <c r="D485" s="39">
        <v>85</v>
      </c>
      <c r="E485" s="94">
        <v>0</v>
      </c>
      <c r="F485" s="39">
        <f>D485*E485</f>
        <v>0</v>
      </c>
      <c r="G485" s="665"/>
    </row>
    <row r="486" spans="1:7">
      <c r="A486" s="327"/>
      <c r="B486" s="71"/>
      <c r="C486" s="73"/>
      <c r="D486" s="39"/>
      <c r="E486" s="94"/>
      <c r="F486" s="39"/>
      <c r="G486" s="18"/>
    </row>
    <row r="487" spans="1:7" ht="229.5">
      <c r="A487" s="327" t="s">
        <v>532</v>
      </c>
      <c r="B487" s="71" t="s">
        <v>168</v>
      </c>
      <c r="C487" s="73" t="s">
        <v>34</v>
      </c>
      <c r="D487" s="39">
        <v>90</v>
      </c>
      <c r="E487" s="94">
        <v>0</v>
      </c>
      <c r="F487" s="39">
        <f>D487*E487</f>
        <v>0</v>
      </c>
      <c r="G487" s="665"/>
    </row>
    <row r="488" spans="1:7">
      <c r="A488" s="327"/>
      <c r="B488" s="71"/>
      <c r="C488" s="73"/>
      <c r="D488" s="39"/>
      <c r="E488" s="94"/>
      <c r="F488" s="39"/>
      <c r="G488" s="18"/>
    </row>
    <row r="489" spans="1:7" ht="38.25">
      <c r="A489" s="327"/>
      <c r="B489" s="87" t="s">
        <v>431</v>
      </c>
      <c r="C489" s="73"/>
      <c r="D489" s="39"/>
      <c r="E489" s="94"/>
      <c r="F489" s="39"/>
      <c r="G489" s="18"/>
    </row>
    <row r="490" spans="1:7">
      <c r="A490" s="327"/>
      <c r="B490" s="87"/>
      <c r="C490" s="73"/>
      <c r="D490" s="39"/>
      <c r="E490" s="94"/>
      <c r="F490" s="39"/>
      <c r="G490" s="18"/>
    </row>
    <row r="491" spans="1:7" ht="127.5">
      <c r="A491" s="327" t="s">
        <v>533</v>
      </c>
      <c r="B491" s="71" t="s">
        <v>310</v>
      </c>
      <c r="C491" s="73" t="s">
        <v>34</v>
      </c>
      <c r="D491" s="39">
        <v>190</v>
      </c>
      <c r="E491" s="94">
        <v>0</v>
      </c>
      <c r="F491" s="39">
        <f>D491*E491</f>
        <v>0</v>
      </c>
      <c r="G491" s="665"/>
    </row>
    <row r="492" spans="1:7">
      <c r="A492" s="327"/>
      <c r="B492" s="71"/>
      <c r="C492" s="73"/>
      <c r="D492" s="39"/>
      <c r="E492" s="94"/>
      <c r="F492" s="39"/>
      <c r="G492" s="18"/>
    </row>
    <row r="493" spans="1:7" ht="126" customHeight="1">
      <c r="A493" s="327" t="s">
        <v>534</v>
      </c>
      <c r="B493" s="71" t="s">
        <v>317</v>
      </c>
      <c r="C493" s="73" t="s">
        <v>34</v>
      </c>
      <c r="D493" s="39">
        <v>190</v>
      </c>
      <c r="E493" s="94">
        <v>0</v>
      </c>
      <c r="F493" s="39">
        <f>D493*E493</f>
        <v>0</v>
      </c>
      <c r="G493" s="665"/>
    </row>
    <row r="494" spans="1:7" ht="15" customHeight="1">
      <c r="A494" s="327"/>
      <c r="B494" s="71"/>
      <c r="C494" s="73"/>
      <c r="D494" s="39"/>
      <c r="E494" s="94"/>
      <c r="F494" s="39"/>
      <c r="G494" s="18"/>
    </row>
    <row r="495" spans="1:7" ht="116.25" customHeight="1">
      <c r="A495" s="327" t="s">
        <v>535</v>
      </c>
      <c r="B495" s="71" t="s">
        <v>315</v>
      </c>
      <c r="C495" s="73" t="s">
        <v>34</v>
      </c>
      <c r="D495" s="39">
        <v>190</v>
      </c>
      <c r="E495" s="94">
        <v>0</v>
      </c>
      <c r="F495" s="39">
        <f>D495*E495</f>
        <v>0</v>
      </c>
      <c r="G495" s="665"/>
    </row>
    <row r="496" spans="1:7" ht="15" customHeight="1">
      <c r="A496" s="327"/>
      <c r="B496" s="71"/>
      <c r="C496" s="73"/>
      <c r="D496" s="39"/>
      <c r="E496" s="94"/>
      <c r="F496" s="39"/>
      <c r="G496" s="18"/>
    </row>
    <row r="497" spans="1:9" ht="79.5" customHeight="1">
      <c r="A497" s="327" t="s">
        <v>536</v>
      </c>
      <c r="B497" s="71" t="s">
        <v>553</v>
      </c>
      <c r="C497" s="73" t="s">
        <v>34</v>
      </c>
      <c r="D497" s="39">
        <v>225</v>
      </c>
      <c r="E497" s="94">
        <v>0</v>
      </c>
      <c r="F497" s="39">
        <f>D497*E497</f>
        <v>0</v>
      </c>
      <c r="G497" s="665"/>
    </row>
    <row r="498" spans="1:9">
      <c r="A498" s="327"/>
      <c r="B498" s="71"/>
      <c r="C498" s="73"/>
      <c r="D498" s="39"/>
      <c r="E498" s="94"/>
      <c r="F498" s="39"/>
      <c r="G498" s="18"/>
    </row>
    <row r="499" spans="1:9" ht="51">
      <c r="A499" s="327" t="s">
        <v>537</v>
      </c>
      <c r="B499" s="71" t="s">
        <v>316</v>
      </c>
      <c r="C499" s="73" t="s">
        <v>34</v>
      </c>
      <c r="D499" s="39">
        <v>190</v>
      </c>
      <c r="E499" s="94">
        <v>0</v>
      </c>
      <c r="F499" s="39">
        <f>D499*E499</f>
        <v>0</v>
      </c>
      <c r="G499" s="665"/>
    </row>
    <row r="500" spans="1:9">
      <c r="A500" s="327"/>
      <c r="B500" s="71"/>
      <c r="C500" s="73"/>
      <c r="D500" s="39"/>
      <c r="E500" s="94"/>
      <c r="F500" s="39"/>
      <c r="G500" s="18"/>
    </row>
    <row r="501" spans="1:9" ht="255">
      <c r="A501" s="327" t="s">
        <v>538</v>
      </c>
      <c r="B501" s="71" t="s">
        <v>313</v>
      </c>
      <c r="C501" s="73" t="s">
        <v>34</v>
      </c>
      <c r="D501" s="39">
        <v>190</v>
      </c>
      <c r="E501" s="94">
        <v>0</v>
      </c>
      <c r="F501" s="39">
        <f>D501*E501</f>
        <v>0</v>
      </c>
      <c r="G501" s="665"/>
    </row>
    <row r="502" spans="1:9">
      <c r="A502" s="327"/>
      <c r="B502" s="37"/>
      <c r="C502" s="73"/>
      <c r="D502" s="39"/>
      <c r="E502" s="94"/>
      <c r="F502" s="39"/>
      <c r="G502" s="18"/>
    </row>
    <row r="503" spans="1:9" ht="76.5">
      <c r="A503" s="327" t="s">
        <v>539</v>
      </c>
      <c r="B503" s="71" t="s">
        <v>311</v>
      </c>
      <c r="C503" s="73" t="s">
        <v>34</v>
      </c>
      <c r="D503" s="39">
        <v>190</v>
      </c>
      <c r="E503" s="94">
        <v>0</v>
      </c>
      <c r="F503" s="39">
        <f>D503*E503</f>
        <v>0</v>
      </c>
      <c r="G503" s="665"/>
    </row>
    <row r="504" spans="1:9">
      <c r="A504" s="327"/>
      <c r="B504" s="71"/>
      <c r="C504" s="73"/>
      <c r="D504" s="39"/>
      <c r="E504" s="94"/>
      <c r="F504" s="39"/>
      <c r="G504" s="18"/>
    </row>
    <row r="505" spans="1:9" ht="63.75">
      <c r="A505" s="327" t="s">
        <v>540</v>
      </c>
      <c r="B505" s="71" t="s">
        <v>312</v>
      </c>
      <c r="C505" s="73" t="s">
        <v>34</v>
      </c>
      <c r="D505" s="39">
        <v>190</v>
      </c>
      <c r="E505" s="94">
        <v>0</v>
      </c>
      <c r="F505" s="39">
        <f>D505*E505</f>
        <v>0</v>
      </c>
      <c r="G505" s="665"/>
    </row>
    <row r="506" spans="1:9">
      <c r="A506" s="327"/>
      <c r="B506" s="71"/>
      <c r="C506" s="73"/>
      <c r="D506" s="39"/>
      <c r="E506" s="94"/>
      <c r="F506" s="39"/>
      <c r="G506" s="18"/>
    </row>
    <row r="507" spans="1:9" ht="102">
      <c r="A507" s="327" t="s">
        <v>541</v>
      </c>
      <c r="B507" s="37" t="s">
        <v>432</v>
      </c>
      <c r="C507" s="73" t="s">
        <v>34</v>
      </c>
      <c r="D507" s="39">
        <v>190</v>
      </c>
      <c r="E507" s="94">
        <v>0</v>
      </c>
      <c r="F507" s="39">
        <f>D507*E507</f>
        <v>0</v>
      </c>
      <c r="G507" s="691"/>
      <c r="H507" s="59"/>
      <c r="I507" s="58"/>
    </row>
    <row r="508" spans="1:9">
      <c r="A508" s="327"/>
      <c r="B508" s="37"/>
      <c r="C508" s="73"/>
      <c r="D508" s="39"/>
      <c r="E508" s="94"/>
      <c r="F508" s="39"/>
      <c r="G508" s="690"/>
      <c r="H508" s="59"/>
      <c r="I508" s="58"/>
    </row>
    <row r="509" spans="1:9">
      <c r="A509" s="327"/>
      <c r="B509" s="100" t="s">
        <v>433</v>
      </c>
      <c r="C509" s="73"/>
      <c r="D509" s="39"/>
      <c r="E509" s="94"/>
      <c r="F509" s="39"/>
      <c r="G509" s="690"/>
      <c r="H509" s="59"/>
      <c r="I509" s="58"/>
    </row>
    <row r="510" spans="1:9">
      <c r="A510" s="327"/>
      <c r="B510" s="37"/>
      <c r="C510" s="73"/>
      <c r="D510" s="39"/>
      <c r="E510" s="94"/>
      <c r="F510" s="39"/>
      <c r="G510" s="690"/>
      <c r="H510" s="59"/>
      <c r="I510" s="58"/>
    </row>
    <row r="511" spans="1:9" ht="102">
      <c r="A511" s="327" t="s">
        <v>542</v>
      </c>
      <c r="B511" s="71" t="s">
        <v>317</v>
      </c>
      <c r="C511" s="73" t="s">
        <v>34</v>
      </c>
      <c r="D511" s="39">
        <v>19</v>
      </c>
      <c r="E511" s="94">
        <v>0</v>
      </c>
      <c r="F511" s="39">
        <f>D511*E511</f>
        <v>0</v>
      </c>
      <c r="G511" s="691"/>
      <c r="H511" s="59"/>
      <c r="I511" s="58"/>
    </row>
    <row r="512" spans="1:9">
      <c r="A512" s="327"/>
      <c r="B512" s="37"/>
      <c r="C512" s="73"/>
      <c r="D512" s="39"/>
      <c r="E512" s="94"/>
      <c r="F512" s="39"/>
      <c r="G512" s="690"/>
      <c r="H512" s="59"/>
      <c r="I512" s="58"/>
    </row>
    <row r="513" spans="1:9" ht="76.5">
      <c r="A513" s="327" t="s">
        <v>543</v>
      </c>
      <c r="B513" s="71" t="s">
        <v>309</v>
      </c>
      <c r="C513" s="73" t="s">
        <v>34</v>
      </c>
      <c r="D513" s="39">
        <v>19</v>
      </c>
      <c r="E513" s="94">
        <v>0</v>
      </c>
      <c r="F513" s="39">
        <f>D513*E513</f>
        <v>0</v>
      </c>
      <c r="G513" s="691"/>
      <c r="H513" s="59"/>
      <c r="I513" s="58"/>
    </row>
    <row r="514" spans="1:9">
      <c r="A514" s="327"/>
      <c r="B514" s="37"/>
      <c r="C514" s="73"/>
      <c r="D514" s="39"/>
      <c r="E514" s="94"/>
      <c r="F514" s="39"/>
      <c r="G514" s="690"/>
      <c r="H514" s="59"/>
      <c r="I514" s="58"/>
    </row>
    <row r="515" spans="1:9" ht="102">
      <c r="A515" s="327" t="s">
        <v>544</v>
      </c>
      <c r="B515" s="71" t="s">
        <v>435</v>
      </c>
      <c r="C515" s="73" t="s">
        <v>34</v>
      </c>
      <c r="D515" s="39">
        <v>19</v>
      </c>
      <c r="E515" s="94">
        <v>0</v>
      </c>
      <c r="F515" s="39">
        <f>D515*E515</f>
        <v>0</v>
      </c>
      <c r="G515" s="691"/>
      <c r="H515" s="59"/>
      <c r="I515" s="58"/>
    </row>
    <row r="516" spans="1:9">
      <c r="A516" s="327"/>
      <c r="B516" s="71"/>
      <c r="C516" s="73"/>
      <c r="D516" s="39"/>
      <c r="E516" s="94"/>
      <c r="F516" s="39"/>
      <c r="G516" s="18"/>
    </row>
    <row r="517" spans="1:9" ht="25.5">
      <c r="A517" s="327"/>
      <c r="B517" s="60" t="s">
        <v>434</v>
      </c>
      <c r="C517" s="391"/>
      <c r="D517" s="61"/>
      <c r="E517" s="84"/>
      <c r="F517" s="61"/>
      <c r="G517" s="18"/>
    </row>
    <row r="518" spans="1:9">
      <c r="A518" s="327"/>
      <c r="B518" s="62"/>
      <c r="C518" s="391"/>
      <c r="D518" s="61"/>
      <c r="E518" s="84"/>
      <c r="F518" s="61"/>
      <c r="G518" s="18"/>
    </row>
    <row r="519" spans="1:9" ht="89.25">
      <c r="A519" s="327" t="s">
        <v>545</v>
      </c>
      <c r="B519" s="62" t="s">
        <v>436</v>
      </c>
      <c r="C519" s="391" t="s">
        <v>34</v>
      </c>
      <c r="D519" s="61">
        <v>35.5</v>
      </c>
      <c r="E519" s="84">
        <v>0</v>
      </c>
      <c r="F519" s="61">
        <f>D519*E519</f>
        <v>0</v>
      </c>
      <c r="G519" s="665"/>
    </row>
    <row r="520" spans="1:9">
      <c r="A520" s="327"/>
      <c r="B520" s="71"/>
      <c r="C520" s="73"/>
      <c r="D520" s="39"/>
      <c r="E520" s="94"/>
      <c r="F520" s="39"/>
      <c r="G520" s="18"/>
    </row>
    <row r="521" spans="1:9" ht="102">
      <c r="A521" s="327" t="s">
        <v>546</v>
      </c>
      <c r="B521" s="71" t="s">
        <v>318</v>
      </c>
      <c r="C521" s="73" t="s">
        <v>34</v>
      </c>
      <c r="D521" s="39">
        <v>35.5</v>
      </c>
      <c r="E521" s="94">
        <v>0</v>
      </c>
      <c r="F521" s="39">
        <f>D521*E521</f>
        <v>0</v>
      </c>
      <c r="G521" s="665"/>
    </row>
    <row r="522" spans="1:9">
      <c r="A522" s="327"/>
      <c r="B522" s="71"/>
      <c r="C522" s="73"/>
      <c r="D522" s="39"/>
      <c r="E522" s="94"/>
      <c r="F522" s="39"/>
      <c r="G522" s="18"/>
    </row>
    <row r="523" spans="1:9" ht="63.75">
      <c r="A523" s="327" t="s">
        <v>547</v>
      </c>
      <c r="B523" s="71" t="s">
        <v>167</v>
      </c>
      <c r="C523" s="73" t="s">
        <v>34</v>
      </c>
      <c r="D523" s="39">
        <v>35.5</v>
      </c>
      <c r="E523" s="94">
        <v>0</v>
      </c>
      <c r="F523" s="39">
        <f>D523*E523</f>
        <v>0</v>
      </c>
      <c r="G523" s="665"/>
    </row>
    <row r="524" spans="1:9">
      <c r="A524" s="327"/>
      <c r="B524" s="71"/>
      <c r="C524" s="73"/>
      <c r="D524" s="39"/>
      <c r="E524" s="94"/>
      <c r="F524" s="39"/>
      <c r="G524" s="18"/>
    </row>
    <row r="525" spans="1:9" ht="229.5">
      <c r="A525" s="327" t="s">
        <v>548</v>
      </c>
      <c r="B525" s="71" t="s">
        <v>168</v>
      </c>
      <c r="C525" s="73" t="s">
        <v>34</v>
      </c>
      <c r="D525" s="39">
        <v>35.5</v>
      </c>
      <c r="E525" s="94">
        <v>0</v>
      </c>
      <c r="F525" s="39">
        <f>D525*E525</f>
        <v>0</v>
      </c>
      <c r="G525" s="665"/>
    </row>
    <row r="526" spans="1:9">
      <c r="A526" s="399"/>
      <c r="B526" s="435"/>
      <c r="C526" s="101"/>
      <c r="D526" s="102"/>
      <c r="E526" s="474"/>
      <c r="F526" s="103"/>
      <c r="G526" s="666"/>
      <c r="H526" s="659"/>
    </row>
    <row r="527" spans="1:9">
      <c r="A527" s="327"/>
      <c r="B527" s="436" t="s">
        <v>145</v>
      </c>
      <c r="C527" s="28"/>
      <c r="D527" s="104"/>
      <c r="E527" s="393"/>
      <c r="F527" s="105">
        <f>SUM(F444:F526)</f>
        <v>0</v>
      </c>
      <c r="G527" s="18"/>
    </row>
    <row r="528" spans="1:9">
      <c r="A528" s="437"/>
      <c r="B528" s="438"/>
      <c r="C528" s="49"/>
      <c r="D528" s="50"/>
      <c r="E528" s="475"/>
      <c r="F528" s="51"/>
      <c r="G528" s="18"/>
    </row>
    <row r="529" spans="1:7">
      <c r="A529" s="367" t="s">
        <v>144</v>
      </c>
      <c r="B529" s="336" t="s">
        <v>187</v>
      </c>
      <c r="D529" s="326" t="s">
        <v>0</v>
      </c>
      <c r="G529" s="18"/>
    </row>
    <row r="530" spans="1:7">
      <c r="A530" s="365"/>
      <c r="B530" s="366"/>
      <c r="F530" s="326" t="s">
        <v>0</v>
      </c>
      <c r="G530" s="18"/>
    </row>
    <row r="531" spans="1:7" ht="216.75">
      <c r="A531" s="365"/>
      <c r="B531" s="72" t="s">
        <v>188</v>
      </c>
      <c r="C531" s="354"/>
      <c r="D531" s="324"/>
      <c r="G531" s="18"/>
    </row>
    <row r="532" spans="1:7" ht="38.25">
      <c r="A532" s="365"/>
      <c r="B532" s="439" t="s">
        <v>189</v>
      </c>
      <c r="C532" s="354"/>
      <c r="F532" s="326" t="s">
        <v>0</v>
      </c>
    </row>
    <row r="533" spans="1:7">
      <c r="A533" s="365"/>
      <c r="B533" s="333"/>
      <c r="C533" s="354"/>
    </row>
    <row r="534" spans="1:7" ht="140.25">
      <c r="A534" s="365"/>
      <c r="B534" s="71" t="s">
        <v>190</v>
      </c>
      <c r="C534" s="354"/>
    </row>
    <row r="535" spans="1:7">
      <c r="A535" s="365"/>
      <c r="B535" s="71"/>
      <c r="C535" s="354"/>
    </row>
    <row r="536" spans="1:7" ht="38.25">
      <c r="A536" s="365">
        <v>1</v>
      </c>
      <c r="B536" s="82" t="s">
        <v>375</v>
      </c>
      <c r="C536" s="28" t="s">
        <v>38</v>
      </c>
      <c r="D536" s="88">
        <v>1</v>
      </c>
      <c r="E536" s="393">
        <v>0</v>
      </c>
      <c r="F536" s="29">
        <f>D536*E536</f>
        <v>0</v>
      </c>
      <c r="G536" s="662"/>
    </row>
    <row r="537" spans="1:7">
      <c r="A537" s="365"/>
      <c r="B537" s="71"/>
      <c r="C537" s="354"/>
    </row>
    <row r="538" spans="1:7" ht="38.25">
      <c r="A538" s="365">
        <v>2</v>
      </c>
      <c r="B538" s="82" t="s">
        <v>376</v>
      </c>
      <c r="C538" s="28" t="s">
        <v>38</v>
      </c>
      <c r="D538" s="88">
        <v>2</v>
      </c>
      <c r="E538" s="393">
        <v>0</v>
      </c>
      <c r="F538" s="29">
        <f>D538*E538</f>
        <v>0</v>
      </c>
      <c r="G538" s="662"/>
    </row>
    <row r="539" spans="1:7">
      <c r="A539" s="365"/>
      <c r="B539" s="71"/>
      <c r="C539" s="354"/>
    </row>
    <row r="540" spans="1:7" ht="38.25">
      <c r="A540" s="365">
        <v>3</v>
      </c>
      <c r="B540" s="82" t="s">
        <v>377</v>
      </c>
      <c r="C540" s="28" t="s">
        <v>38</v>
      </c>
      <c r="D540" s="88">
        <v>1</v>
      </c>
      <c r="E540" s="393">
        <v>0</v>
      </c>
      <c r="F540" s="29">
        <f>D540*E540</f>
        <v>0</v>
      </c>
      <c r="G540" s="662"/>
    </row>
    <row r="541" spans="1:7">
      <c r="A541" s="365"/>
      <c r="B541" s="71"/>
      <c r="C541" s="354"/>
    </row>
    <row r="542" spans="1:7" ht="38.25">
      <c r="A542" s="365">
        <v>4</v>
      </c>
      <c r="B542" s="82" t="s">
        <v>378</v>
      </c>
      <c r="C542" s="28" t="s">
        <v>38</v>
      </c>
      <c r="D542" s="88">
        <v>5</v>
      </c>
      <c r="E542" s="393">
        <v>0</v>
      </c>
      <c r="F542" s="29">
        <f>D542*E542</f>
        <v>0</v>
      </c>
      <c r="G542" s="662"/>
    </row>
    <row r="543" spans="1:7">
      <c r="A543" s="365"/>
      <c r="B543" s="71"/>
      <c r="C543" s="354"/>
    </row>
    <row r="544" spans="1:7" ht="51">
      <c r="A544" s="365">
        <v>5</v>
      </c>
      <c r="B544" s="82" t="s">
        <v>379</v>
      </c>
      <c r="C544" s="28" t="s">
        <v>38</v>
      </c>
      <c r="D544" s="88">
        <v>2</v>
      </c>
      <c r="E544" s="393">
        <v>0</v>
      </c>
      <c r="F544" s="29">
        <f>D544*E544</f>
        <v>0</v>
      </c>
      <c r="G544" s="662"/>
    </row>
    <row r="545" spans="1:7">
      <c r="A545" s="365"/>
      <c r="B545" s="71"/>
      <c r="C545" s="354"/>
    </row>
    <row r="546" spans="1:7" ht="25.5">
      <c r="A546" s="365">
        <v>6</v>
      </c>
      <c r="B546" s="64" t="s">
        <v>380</v>
      </c>
      <c r="C546" s="28" t="s">
        <v>186</v>
      </c>
      <c r="D546" s="88">
        <v>3</v>
      </c>
      <c r="E546" s="393">
        <v>0</v>
      </c>
      <c r="F546" s="29">
        <f>D546*E546</f>
        <v>0</v>
      </c>
      <c r="G546" s="662"/>
    </row>
    <row r="547" spans="1:7">
      <c r="A547" s="365"/>
      <c r="B547" s="71"/>
      <c r="C547" s="354"/>
    </row>
    <row r="548" spans="1:7" ht="25.5">
      <c r="A548" s="365">
        <v>7</v>
      </c>
      <c r="B548" s="64" t="s">
        <v>381</v>
      </c>
      <c r="C548" s="28" t="s">
        <v>186</v>
      </c>
      <c r="D548" s="88">
        <v>7</v>
      </c>
      <c r="E548" s="393">
        <v>0</v>
      </c>
      <c r="F548" s="29">
        <f>D548*E548</f>
        <v>0</v>
      </c>
      <c r="G548" s="662"/>
    </row>
    <row r="549" spans="1:7">
      <c r="A549" s="365"/>
      <c r="B549" s="71"/>
      <c r="C549" s="354"/>
    </row>
    <row r="550" spans="1:7" ht="25.5">
      <c r="A550" s="365">
        <v>8</v>
      </c>
      <c r="B550" s="64" t="s">
        <v>382</v>
      </c>
      <c r="C550" s="28" t="s">
        <v>186</v>
      </c>
      <c r="D550" s="88">
        <v>10</v>
      </c>
      <c r="E550" s="393">
        <v>0</v>
      </c>
      <c r="F550" s="29">
        <f>D550*E550</f>
        <v>0</v>
      </c>
      <c r="G550" s="662"/>
    </row>
    <row r="551" spans="1:7">
      <c r="A551" s="365"/>
      <c r="B551" s="71"/>
      <c r="C551" s="354"/>
    </row>
    <row r="552" spans="1:7" ht="25.5">
      <c r="A552" s="365">
        <v>9</v>
      </c>
      <c r="B552" s="64" t="s">
        <v>383</v>
      </c>
      <c r="C552" s="28" t="s">
        <v>186</v>
      </c>
      <c r="D552" s="88">
        <v>1</v>
      </c>
      <c r="E552" s="393">
        <v>0</v>
      </c>
      <c r="F552" s="29">
        <f>D552*E552</f>
        <v>0</v>
      </c>
      <c r="G552" s="662"/>
    </row>
    <row r="553" spans="1:7">
      <c r="A553" s="365"/>
      <c r="B553" s="71"/>
      <c r="C553" s="354"/>
    </row>
    <row r="554" spans="1:7" ht="38.25">
      <c r="A554" s="365">
        <v>10</v>
      </c>
      <c r="B554" s="63" t="s">
        <v>384</v>
      </c>
      <c r="C554" s="83" t="s">
        <v>186</v>
      </c>
      <c r="D554" s="440">
        <v>1</v>
      </c>
      <c r="E554" s="96">
        <v>0</v>
      </c>
      <c r="F554" s="97">
        <f>D554*E554</f>
        <v>0</v>
      </c>
      <c r="G554" s="662"/>
    </row>
    <row r="555" spans="1:7">
      <c r="A555" s="365"/>
      <c r="B555" s="71"/>
      <c r="C555" s="354"/>
    </row>
    <row r="556" spans="1:7" ht="38.25">
      <c r="A556" s="365">
        <v>11</v>
      </c>
      <c r="B556" s="63" t="s">
        <v>385</v>
      </c>
      <c r="C556" s="83" t="s">
        <v>31</v>
      </c>
      <c r="D556" s="440">
        <v>1</v>
      </c>
      <c r="E556" s="96">
        <v>0</v>
      </c>
      <c r="F556" s="97">
        <f>D556*E556</f>
        <v>0</v>
      </c>
      <c r="G556" s="662"/>
    </row>
    <row r="557" spans="1:7">
      <c r="A557" s="365"/>
      <c r="B557" s="71"/>
      <c r="C557" s="354"/>
    </row>
    <row r="558" spans="1:7" ht="63.75">
      <c r="A558" s="365">
        <v>12</v>
      </c>
      <c r="B558" s="63" t="s">
        <v>386</v>
      </c>
      <c r="C558" s="83" t="s">
        <v>31</v>
      </c>
      <c r="D558" s="440">
        <v>2</v>
      </c>
      <c r="E558" s="96">
        <v>0</v>
      </c>
      <c r="F558" s="97">
        <f>D558*E558</f>
        <v>0</v>
      </c>
      <c r="G558" s="662"/>
    </row>
    <row r="559" spans="1:7">
      <c r="A559" s="365"/>
      <c r="B559" s="71"/>
      <c r="C559" s="354"/>
    </row>
    <row r="560" spans="1:7" ht="25.5">
      <c r="A560" s="365">
        <v>13</v>
      </c>
      <c r="B560" s="64" t="s">
        <v>387</v>
      </c>
      <c r="C560" s="28" t="s">
        <v>186</v>
      </c>
      <c r="D560" s="88">
        <v>1</v>
      </c>
      <c r="E560" s="393">
        <v>0</v>
      </c>
      <c r="F560" s="29">
        <f>D560*E560</f>
        <v>0</v>
      </c>
      <c r="G560" s="662"/>
    </row>
    <row r="561" spans="1:7">
      <c r="A561" s="365"/>
      <c r="B561" s="71"/>
      <c r="C561" s="354"/>
    </row>
    <row r="562" spans="1:7" ht="25.5">
      <c r="A562" s="365">
        <v>14</v>
      </c>
      <c r="B562" s="64" t="s">
        <v>388</v>
      </c>
      <c r="C562" s="28" t="s">
        <v>186</v>
      </c>
      <c r="D562" s="88">
        <v>1</v>
      </c>
      <c r="E562" s="393">
        <v>0</v>
      </c>
      <c r="F562" s="29">
        <f>D562*E562</f>
        <v>0</v>
      </c>
      <c r="G562" s="662"/>
    </row>
    <row r="563" spans="1:7">
      <c r="A563" s="365"/>
      <c r="B563" s="71"/>
      <c r="C563" s="354"/>
    </row>
    <row r="564" spans="1:7" ht="25.5">
      <c r="A564" s="365">
        <v>15</v>
      </c>
      <c r="B564" s="82" t="s">
        <v>389</v>
      </c>
      <c r="C564" s="28" t="s">
        <v>38</v>
      </c>
      <c r="D564" s="88">
        <v>4</v>
      </c>
      <c r="E564" s="393">
        <v>0</v>
      </c>
      <c r="F564" s="29">
        <f>D564*E564</f>
        <v>0</v>
      </c>
      <c r="G564" s="662"/>
    </row>
    <row r="565" spans="1:7">
      <c r="A565" s="365"/>
      <c r="B565" s="63"/>
      <c r="C565" s="63"/>
      <c r="D565" s="98"/>
      <c r="E565" s="393"/>
      <c r="F565" s="29"/>
    </row>
    <row r="566" spans="1:7" ht="38.25">
      <c r="A566" s="365">
        <v>16</v>
      </c>
      <c r="B566" s="64" t="s">
        <v>390</v>
      </c>
      <c r="C566" s="73" t="s">
        <v>186</v>
      </c>
      <c r="D566" s="39">
        <v>1</v>
      </c>
      <c r="E566" s="67">
        <v>0</v>
      </c>
      <c r="F566" s="39">
        <f>D566*E566</f>
        <v>0</v>
      </c>
      <c r="G566" s="662"/>
    </row>
    <row r="567" spans="1:7">
      <c r="A567" s="365"/>
      <c r="B567" s="63"/>
      <c r="C567" s="63"/>
      <c r="D567" s="98"/>
      <c r="E567" s="393"/>
      <c r="F567" s="29"/>
    </row>
    <row r="568" spans="1:7" ht="38.25">
      <c r="A568" s="365">
        <v>17</v>
      </c>
      <c r="B568" s="64" t="s">
        <v>391</v>
      </c>
      <c r="C568" s="73" t="s">
        <v>186</v>
      </c>
      <c r="D568" s="39">
        <v>1</v>
      </c>
      <c r="E568" s="67">
        <v>0</v>
      </c>
      <c r="F568" s="39">
        <f>D568*E568</f>
        <v>0</v>
      </c>
      <c r="G568" s="662"/>
    </row>
    <row r="569" spans="1:7">
      <c r="A569" s="365"/>
      <c r="B569" s="63"/>
      <c r="C569" s="63"/>
      <c r="D569" s="98"/>
      <c r="E569" s="393"/>
      <c r="F569" s="29"/>
    </row>
    <row r="570" spans="1:7" ht="38.25">
      <c r="A570" s="365">
        <v>18</v>
      </c>
      <c r="B570" s="64" t="s">
        <v>392</v>
      </c>
      <c r="C570" s="73" t="s">
        <v>186</v>
      </c>
      <c r="D570" s="39">
        <v>1</v>
      </c>
      <c r="E570" s="67">
        <v>0</v>
      </c>
      <c r="F570" s="39">
        <f>D570*E570</f>
        <v>0</v>
      </c>
      <c r="G570" s="662"/>
    </row>
    <row r="571" spans="1:7">
      <c r="A571" s="365"/>
      <c r="B571" s="63"/>
      <c r="C571" s="63"/>
      <c r="D571" s="98"/>
      <c r="E571" s="393"/>
      <c r="F571" s="29"/>
    </row>
    <row r="572" spans="1:7" ht="25.5">
      <c r="A572" s="365">
        <v>19</v>
      </c>
      <c r="B572" s="64" t="s">
        <v>393</v>
      </c>
      <c r="C572" s="73" t="s">
        <v>186</v>
      </c>
      <c r="D572" s="39">
        <v>3</v>
      </c>
      <c r="E572" s="67">
        <v>0</v>
      </c>
      <c r="F572" s="39">
        <f>D572*E572</f>
        <v>0</v>
      </c>
      <c r="G572" s="662"/>
    </row>
    <row r="573" spans="1:7">
      <c r="A573" s="365"/>
      <c r="B573" s="63"/>
      <c r="C573" s="63"/>
      <c r="D573" s="98"/>
      <c r="E573" s="393"/>
      <c r="F573" s="29"/>
    </row>
    <row r="574" spans="1:7" ht="38.25">
      <c r="A574" s="365">
        <v>20</v>
      </c>
      <c r="B574" s="64" t="s">
        <v>394</v>
      </c>
      <c r="C574" s="73" t="s">
        <v>186</v>
      </c>
      <c r="D574" s="39">
        <v>1</v>
      </c>
      <c r="E574" s="67">
        <v>0</v>
      </c>
      <c r="F574" s="39">
        <f>D574*E574</f>
        <v>0</v>
      </c>
      <c r="G574" s="662"/>
    </row>
    <row r="575" spans="1:7">
      <c r="A575" s="365"/>
      <c r="B575" s="63"/>
      <c r="C575" s="63"/>
      <c r="D575" s="98"/>
      <c r="E575" s="393"/>
      <c r="F575" s="29"/>
    </row>
    <row r="576" spans="1:7" ht="38.25">
      <c r="A576" s="365">
        <v>21</v>
      </c>
      <c r="B576" s="64" t="s">
        <v>395</v>
      </c>
      <c r="C576" s="73" t="s">
        <v>186</v>
      </c>
      <c r="D576" s="39">
        <v>1</v>
      </c>
      <c r="E576" s="67">
        <v>0</v>
      </c>
      <c r="F576" s="39">
        <f>D576*E576</f>
        <v>0</v>
      </c>
      <c r="G576" s="662"/>
    </row>
    <row r="577" spans="1:7">
      <c r="A577" s="365"/>
      <c r="B577" s="63"/>
      <c r="C577" s="63"/>
      <c r="D577" s="98"/>
      <c r="E577" s="393"/>
      <c r="F577" s="29"/>
    </row>
    <row r="578" spans="1:7" ht="38.25">
      <c r="A578" s="365">
        <v>22</v>
      </c>
      <c r="B578" s="64" t="s">
        <v>396</v>
      </c>
      <c r="C578" s="73" t="s">
        <v>186</v>
      </c>
      <c r="D578" s="39">
        <v>1</v>
      </c>
      <c r="E578" s="67">
        <v>0</v>
      </c>
      <c r="F578" s="39">
        <f>D578*E578</f>
        <v>0</v>
      </c>
      <c r="G578" s="662"/>
    </row>
    <row r="579" spans="1:7">
      <c r="A579" s="365"/>
      <c r="B579" s="63"/>
      <c r="C579" s="63"/>
      <c r="D579" s="98"/>
      <c r="E579" s="393"/>
      <c r="F579" s="29"/>
    </row>
    <row r="580" spans="1:7">
      <c r="A580" s="365"/>
      <c r="B580" s="64" t="s">
        <v>319</v>
      </c>
      <c r="C580" s="73"/>
      <c r="D580" s="39"/>
      <c r="E580" s="67"/>
      <c r="F580" s="39"/>
      <c r="G580" s="692"/>
    </row>
    <row r="581" spans="1:7">
      <c r="A581" s="365"/>
      <c r="B581" s="64"/>
      <c r="C581" s="73"/>
      <c r="D581" s="39"/>
      <c r="E581" s="67"/>
      <c r="F581" s="39" t="s">
        <v>320</v>
      </c>
      <c r="G581" s="692"/>
    </row>
    <row r="582" spans="1:7" ht="63.75">
      <c r="A582" s="365">
        <v>23</v>
      </c>
      <c r="B582" s="64" t="s">
        <v>397</v>
      </c>
      <c r="C582" s="73" t="s">
        <v>31</v>
      </c>
      <c r="D582" s="39">
        <v>1</v>
      </c>
      <c r="E582" s="67">
        <v>0</v>
      </c>
      <c r="F582" s="39">
        <f>D582*E582</f>
        <v>0</v>
      </c>
      <c r="G582" s="693"/>
    </row>
    <row r="583" spans="1:7">
      <c r="A583" s="365"/>
      <c r="B583" s="64"/>
      <c r="C583" s="73"/>
      <c r="D583" s="39"/>
      <c r="E583" s="67"/>
      <c r="F583" s="39"/>
      <c r="G583" s="692"/>
    </row>
    <row r="584" spans="1:7" ht="51">
      <c r="A584" s="365">
        <v>24</v>
      </c>
      <c r="B584" s="64" t="s">
        <v>398</v>
      </c>
      <c r="C584" s="73" t="s">
        <v>139</v>
      </c>
      <c r="D584" s="39">
        <v>1</v>
      </c>
      <c r="E584" s="67">
        <v>0</v>
      </c>
      <c r="F584" s="39">
        <f>D584*E584</f>
        <v>0</v>
      </c>
      <c r="G584" s="693"/>
    </row>
    <row r="585" spans="1:7">
      <c r="A585" s="365"/>
      <c r="B585" s="64"/>
      <c r="C585" s="73"/>
      <c r="D585" s="39"/>
      <c r="E585" s="67"/>
      <c r="F585" s="39"/>
      <c r="G585" s="692"/>
    </row>
    <row r="586" spans="1:7" ht="38.25">
      <c r="A586" s="365">
        <v>25</v>
      </c>
      <c r="B586" s="64" t="s">
        <v>399</v>
      </c>
      <c r="C586" s="73" t="s">
        <v>139</v>
      </c>
      <c r="D586" s="39">
        <v>1</v>
      </c>
      <c r="E586" s="67">
        <v>0</v>
      </c>
      <c r="F586" s="39">
        <f>D586*E586</f>
        <v>0</v>
      </c>
      <c r="G586" s="693"/>
    </row>
    <row r="587" spans="1:7">
      <c r="A587" s="365"/>
      <c r="B587" s="64"/>
      <c r="C587" s="73"/>
      <c r="D587" s="39"/>
      <c r="E587" s="67"/>
      <c r="F587" s="39"/>
      <c r="G587" s="692"/>
    </row>
    <row r="588" spans="1:7" ht="63.75">
      <c r="A588" s="365">
        <v>26</v>
      </c>
      <c r="B588" s="64" t="s">
        <v>400</v>
      </c>
      <c r="C588" s="73" t="s">
        <v>139</v>
      </c>
      <c r="D588" s="39">
        <v>1</v>
      </c>
      <c r="E588" s="67">
        <v>0</v>
      </c>
      <c r="F588" s="39">
        <f>D588*E588</f>
        <v>0</v>
      </c>
      <c r="G588" s="693"/>
    </row>
    <row r="589" spans="1:7">
      <c r="A589" s="365"/>
      <c r="B589" s="64"/>
      <c r="C589" s="28"/>
      <c r="D589" s="88"/>
      <c r="E589" s="393"/>
      <c r="F589" s="29"/>
    </row>
    <row r="590" spans="1:7" ht="51">
      <c r="A590" s="365">
        <v>27</v>
      </c>
      <c r="B590" s="64" t="s">
        <v>321</v>
      </c>
      <c r="C590" s="73" t="s">
        <v>139</v>
      </c>
      <c r="D590" s="39">
        <v>5</v>
      </c>
      <c r="E590" s="67">
        <v>0</v>
      </c>
      <c r="F590" s="39">
        <f>D590*E590</f>
        <v>0</v>
      </c>
      <c r="G590" s="662"/>
    </row>
    <row r="591" spans="1:7">
      <c r="A591" s="365"/>
      <c r="B591" s="64"/>
      <c r="C591" s="28"/>
      <c r="D591" s="88"/>
      <c r="E591" s="393"/>
      <c r="F591" s="29"/>
    </row>
    <row r="592" spans="1:7">
      <c r="A592" s="365"/>
      <c r="B592" s="72"/>
      <c r="C592" s="28"/>
      <c r="D592" s="88"/>
      <c r="E592" s="393"/>
      <c r="F592" s="29"/>
    </row>
    <row r="593" spans="1:7">
      <c r="A593" s="365"/>
      <c r="B593" s="383" t="s">
        <v>322</v>
      </c>
      <c r="C593" s="398"/>
      <c r="D593" s="398"/>
      <c r="E593" s="67"/>
      <c r="F593" s="398"/>
    </row>
    <row r="594" spans="1:7">
      <c r="A594" s="365"/>
      <c r="B594" s="26"/>
      <c r="C594" s="398"/>
      <c r="D594" s="398"/>
      <c r="E594" s="67"/>
      <c r="F594" s="398"/>
    </row>
    <row r="595" spans="1:7" ht="102">
      <c r="A595" s="365">
        <v>28</v>
      </c>
      <c r="B595" s="383" t="s">
        <v>401</v>
      </c>
      <c r="C595" s="441" t="s">
        <v>139</v>
      </c>
      <c r="D595" s="441">
        <v>1</v>
      </c>
      <c r="E595" s="99">
        <v>0</v>
      </c>
      <c r="F595" s="441">
        <f>D595*E595</f>
        <v>0</v>
      </c>
      <c r="G595" s="662"/>
    </row>
    <row r="596" spans="1:7">
      <c r="A596" s="365"/>
      <c r="B596" s="72"/>
      <c r="C596" s="28"/>
      <c r="D596" s="88"/>
      <c r="E596" s="393"/>
      <c r="F596" s="29"/>
    </row>
    <row r="597" spans="1:7" ht="102">
      <c r="A597" s="365">
        <v>29</v>
      </c>
      <c r="B597" s="383" t="s">
        <v>402</v>
      </c>
      <c r="C597" s="441" t="s">
        <v>139</v>
      </c>
      <c r="D597" s="441">
        <v>1</v>
      </c>
      <c r="E597" s="99">
        <v>0</v>
      </c>
      <c r="F597" s="441">
        <f>D597*E597</f>
        <v>0</v>
      </c>
      <c r="G597" s="662"/>
    </row>
    <row r="598" spans="1:7">
      <c r="A598" s="365"/>
      <c r="B598" s="64"/>
      <c r="C598" s="28"/>
      <c r="D598" s="88"/>
      <c r="E598" s="393"/>
      <c r="F598" s="29"/>
    </row>
    <row r="599" spans="1:7" ht="76.5">
      <c r="A599" s="365">
        <v>30</v>
      </c>
      <c r="B599" s="383" t="s">
        <v>403</v>
      </c>
      <c r="C599" s="441" t="s">
        <v>139</v>
      </c>
      <c r="D599" s="441">
        <v>2</v>
      </c>
      <c r="E599" s="99">
        <v>0</v>
      </c>
      <c r="F599" s="441">
        <f>D599*E599</f>
        <v>0</v>
      </c>
      <c r="G599" s="694"/>
    </row>
    <row r="600" spans="1:7">
      <c r="A600" s="365"/>
      <c r="B600" s="63"/>
      <c r="C600" s="28"/>
      <c r="D600" s="88"/>
      <c r="E600" s="393"/>
      <c r="F600" s="29"/>
    </row>
    <row r="601" spans="1:7" ht="25.5">
      <c r="A601" s="365">
        <v>31</v>
      </c>
      <c r="B601" s="63" t="s">
        <v>404</v>
      </c>
      <c r="C601" s="28" t="s">
        <v>186</v>
      </c>
      <c r="D601" s="88">
        <v>3</v>
      </c>
      <c r="E601" s="393">
        <v>0</v>
      </c>
      <c r="F601" s="29">
        <f>D601*E601</f>
        <v>0</v>
      </c>
      <c r="G601" s="662"/>
    </row>
    <row r="602" spans="1:7">
      <c r="A602" s="365"/>
      <c r="B602" s="63"/>
      <c r="C602" s="28"/>
      <c r="D602" s="88"/>
      <c r="E602" s="393"/>
      <c r="F602" s="29"/>
    </row>
    <row r="603" spans="1:7" ht="25.5">
      <c r="A603" s="365">
        <v>32</v>
      </c>
      <c r="B603" s="63" t="s">
        <v>405</v>
      </c>
      <c r="C603" s="28" t="s">
        <v>186</v>
      </c>
      <c r="D603" s="88">
        <v>5</v>
      </c>
      <c r="E603" s="393">
        <v>0</v>
      </c>
      <c r="F603" s="29">
        <f>D603*E603</f>
        <v>0</v>
      </c>
      <c r="G603" s="662"/>
    </row>
    <row r="604" spans="1:7">
      <c r="A604" s="365"/>
      <c r="B604" s="63"/>
      <c r="C604" s="28"/>
      <c r="D604" s="88"/>
      <c r="E604" s="393"/>
      <c r="F604" s="29"/>
    </row>
    <row r="605" spans="1:7" ht="25.5">
      <c r="A605" s="365">
        <v>33</v>
      </c>
      <c r="B605" s="63" t="s">
        <v>406</v>
      </c>
      <c r="C605" s="28" t="s">
        <v>186</v>
      </c>
      <c r="D605" s="88">
        <v>3</v>
      </c>
      <c r="E605" s="393">
        <v>0</v>
      </c>
      <c r="F605" s="29">
        <f>D605*E605</f>
        <v>0</v>
      </c>
      <c r="G605" s="662"/>
    </row>
    <row r="606" spans="1:7">
      <c r="A606" s="365"/>
      <c r="B606" s="63"/>
      <c r="C606" s="28"/>
      <c r="D606" s="88"/>
      <c r="E606" s="393"/>
      <c r="F606" s="29"/>
    </row>
    <row r="607" spans="1:7" ht="38.25">
      <c r="A607" s="365">
        <v>34</v>
      </c>
      <c r="B607" s="63" t="s">
        <v>407</v>
      </c>
      <c r="C607" s="28" t="s">
        <v>186</v>
      </c>
      <c r="D607" s="88">
        <v>2</v>
      </c>
      <c r="E607" s="393">
        <v>0</v>
      </c>
      <c r="F607" s="29">
        <f>D607*E607</f>
        <v>0</v>
      </c>
      <c r="G607" s="662"/>
    </row>
    <row r="608" spans="1:7">
      <c r="A608" s="365"/>
      <c r="B608" s="63"/>
      <c r="C608" s="28"/>
      <c r="D608" s="88"/>
      <c r="E608" s="393"/>
      <c r="F608" s="29"/>
    </row>
    <row r="609" spans="1:8" ht="38.25">
      <c r="A609" s="365">
        <v>35</v>
      </c>
      <c r="B609" s="63" t="s">
        <v>408</v>
      </c>
      <c r="C609" s="28" t="s">
        <v>186</v>
      </c>
      <c r="D609" s="88">
        <v>2</v>
      </c>
      <c r="E609" s="393">
        <v>0</v>
      </c>
      <c r="F609" s="29">
        <f>D609*E609</f>
        <v>0</v>
      </c>
      <c r="G609" s="662"/>
    </row>
    <row r="610" spans="1:8">
      <c r="A610" s="365"/>
      <c r="B610" s="63"/>
      <c r="C610" s="28"/>
      <c r="D610" s="88"/>
      <c r="E610" s="393"/>
      <c r="F610" s="29"/>
    </row>
    <row r="611" spans="1:8" ht="165.75">
      <c r="A611" s="365">
        <v>36</v>
      </c>
      <c r="B611" s="63" t="s">
        <v>409</v>
      </c>
      <c r="C611" s="28" t="s">
        <v>139</v>
      </c>
      <c r="D611" s="88">
        <v>1</v>
      </c>
      <c r="E611" s="393">
        <v>0</v>
      </c>
      <c r="F611" s="29">
        <f>D611*E611</f>
        <v>0</v>
      </c>
      <c r="G611" s="662"/>
    </row>
    <row r="612" spans="1:8">
      <c r="A612" s="365"/>
      <c r="B612" s="63"/>
      <c r="C612" s="28"/>
      <c r="D612" s="88"/>
      <c r="E612" s="393"/>
      <c r="F612" s="29"/>
    </row>
    <row r="613" spans="1:8" ht="191.25">
      <c r="A613" s="365">
        <v>37</v>
      </c>
      <c r="B613" s="63" t="s">
        <v>410</v>
      </c>
      <c r="C613" s="28" t="s">
        <v>139</v>
      </c>
      <c r="D613" s="88">
        <v>1</v>
      </c>
      <c r="E613" s="393">
        <v>0</v>
      </c>
      <c r="F613" s="29">
        <f>D613*E613</f>
        <v>0</v>
      </c>
      <c r="G613" s="662"/>
    </row>
    <row r="614" spans="1:8">
      <c r="A614" s="365"/>
      <c r="B614" s="63"/>
      <c r="C614" s="28"/>
      <c r="D614" s="88"/>
      <c r="E614" s="393"/>
      <c r="F614" s="29"/>
    </row>
    <row r="615" spans="1:8" ht="216.75">
      <c r="A615" s="365">
        <v>38</v>
      </c>
      <c r="B615" s="63" t="s">
        <v>411</v>
      </c>
      <c r="C615" s="28" t="s">
        <v>34</v>
      </c>
      <c r="D615" s="88">
        <v>93</v>
      </c>
      <c r="E615" s="393">
        <v>0</v>
      </c>
      <c r="F615" s="29">
        <f>D615*E615</f>
        <v>0</v>
      </c>
      <c r="G615" s="694"/>
    </row>
    <row r="616" spans="1:8">
      <c r="A616" s="372"/>
      <c r="B616" s="89"/>
      <c r="C616" s="90"/>
      <c r="D616" s="442"/>
      <c r="E616" s="91"/>
      <c r="F616" s="92"/>
      <c r="G616" s="659"/>
      <c r="H616" s="659"/>
    </row>
    <row r="617" spans="1:8">
      <c r="A617" s="365"/>
      <c r="B617" s="64" t="s">
        <v>32</v>
      </c>
      <c r="C617" s="93"/>
      <c r="D617" s="443"/>
      <c r="E617" s="94"/>
      <c r="F617" s="95">
        <f>SUM(F534:F616)</f>
        <v>0</v>
      </c>
    </row>
    <row r="618" spans="1:8">
      <c r="A618" s="384"/>
      <c r="B618" s="444"/>
      <c r="C618" s="408"/>
      <c r="D618" s="397"/>
      <c r="E618" s="48"/>
      <c r="F618" s="397"/>
    </row>
    <row r="619" spans="1:8">
      <c r="A619" s="384"/>
      <c r="B619" s="385"/>
      <c r="C619" s="408"/>
      <c r="D619" s="397"/>
      <c r="E619" s="48"/>
      <c r="F619" s="397"/>
    </row>
    <row r="620" spans="1:8">
      <c r="A620" s="367" t="s">
        <v>151</v>
      </c>
      <c r="B620" s="336" t="s">
        <v>191</v>
      </c>
      <c r="D620" s="326" t="s">
        <v>0</v>
      </c>
    </row>
    <row r="621" spans="1:8">
      <c r="A621" s="365"/>
      <c r="B621" s="366"/>
    </row>
    <row r="622" spans="1:8">
      <c r="A622" s="365"/>
      <c r="B622" s="333" t="s">
        <v>43</v>
      </c>
      <c r="C622" s="334"/>
    </row>
    <row r="623" spans="1:8" ht="25.5">
      <c r="A623" s="365"/>
      <c r="B623" s="366" t="s">
        <v>192</v>
      </c>
    </row>
    <row r="624" spans="1:8" ht="25.5">
      <c r="A624" s="365"/>
      <c r="B624" s="366" t="s">
        <v>72</v>
      </c>
    </row>
    <row r="625" spans="1:7" ht="25.5">
      <c r="A625" s="365"/>
      <c r="B625" s="366" t="s">
        <v>193</v>
      </c>
    </row>
    <row r="626" spans="1:7" ht="25.5">
      <c r="A626" s="365"/>
      <c r="B626" s="366" t="s">
        <v>194</v>
      </c>
    </row>
    <row r="627" spans="1:7" ht="25.5">
      <c r="A627" s="365"/>
      <c r="B627" s="366" t="s">
        <v>195</v>
      </c>
    </row>
    <row r="628" spans="1:7" ht="25.5">
      <c r="A628" s="365"/>
      <c r="B628" s="333" t="s">
        <v>196</v>
      </c>
      <c r="C628" s="354"/>
    </row>
    <row r="629" spans="1:7">
      <c r="A629" s="365"/>
      <c r="B629" s="333" t="s">
        <v>197</v>
      </c>
      <c r="C629" s="354"/>
    </row>
    <row r="630" spans="1:7">
      <c r="A630" s="365"/>
      <c r="B630" s="333"/>
      <c r="C630" s="354"/>
    </row>
    <row r="631" spans="1:7" ht="114.75">
      <c r="A631" s="365"/>
      <c r="B631" s="87" t="s">
        <v>198</v>
      </c>
      <c r="C631" s="354"/>
    </row>
    <row r="632" spans="1:7" ht="191.25">
      <c r="A632" s="365"/>
      <c r="B632" s="87" t="s">
        <v>247</v>
      </c>
      <c r="C632" s="354"/>
    </row>
    <row r="633" spans="1:7" ht="15.75">
      <c r="A633" s="365"/>
      <c r="B633" s="66"/>
      <c r="C633" s="66"/>
      <c r="D633" s="65"/>
      <c r="E633" s="473"/>
      <c r="F633" s="478" t="s">
        <v>320</v>
      </c>
      <c r="G633" s="473"/>
    </row>
    <row r="634" spans="1:7" ht="51">
      <c r="A634" s="365">
        <v>1</v>
      </c>
      <c r="B634" s="63" t="s">
        <v>362</v>
      </c>
      <c r="C634" s="88" t="s">
        <v>113</v>
      </c>
      <c r="D634" s="29">
        <v>1</v>
      </c>
      <c r="E634" s="393">
        <v>0</v>
      </c>
      <c r="F634" s="29">
        <f>D634*E634</f>
        <v>0</v>
      </c>
      <c r="G634" s="694"/>
    </row>
    <row r="635" spans="1:7">
      <c r="A635" s="365"/>
      <c r="B635" s="87"/>
      <c r="C635" s="354"/>
    </row>
    <row r="636" spans="1:7" ht="204">
      <c r="A636" s="365">
        <v>2</v>
      </c>
      <c r="B636" s="63" t="s">
        <v>363</v>
      </c>
      <c r="C636" s="28" t="s">
        <v>31</v>
      </c>
      <c r="D636" s="69">
        <v>1</v>
      </c>
      <c r="E636" s="393">
        <v>0</v>
      </c>
      <c r="F636" s="29">
        <f>D636*E636</f>
        <v>0</v>
      </c>
      <c r="G636" s="662"/>
    </row>
    <row r="637" spans="1:7">
      <c r="A637" s="365"/>
      <c r="B637" s="87"/>
      <c r="C637" s="354"/>
    </row>
    <row r="638" spans="1:7" ht="140.25">
      <c r="A638" s="365">
        <v>3</v>
      </c>
      <c r="B638" s="82" t="s">
        <v>364</v>
      </c>
      <c r="C638" s="28" t="s">
        <v>31</v>
      </c>
      <c r="D638" s="69">
        <v>1</v>
      </c>
      <c r="E638" s="393">
        <v>0</v>
      </c>
      <c r="F638" s="29">
        <f>D638*E638</f>
        <v>0</v>
      </c>
      <c r="G638" s="662"/>
    </row>
    <row r="639" spans="1:7">
      <c r="A639" s="365"/>
      <c r="B639" s="87"/>
      <c r="C639" s="354"/>
    </row>
    <row r="640" spans="1:7" ht="216.75">
      <c r="A640" s="365">
        <v>4</v>
      </c>
      <c r="B640" s="82" t="s">
        <v>365</v>
      </c>
      <c r="C640" s="28" t="s">
        <v>31</v>
      </c>
      <c r="D640" s="69">
        <v>1</v>
      </c>
      <c r="E640" s="393">
        <v>0</v>
      </c>
      <c r="F640" s="29">
        <f>D640*E640</f>
        <v>0</v>
      </c>
      <c r="G640" s="662"/>
    </row>
    <row r="641" spans="1:7">
      <c r="A641" s="365"/>
      <c r="B641" s="87"/>
      <c r="C641" s="354"/>
    </row>
    <row r="642" spans="1:7" ht="191.25">
      <c r="A642" s="365">
        <v>5</v>
      </c>
      <c r="B642" s="82" t="s">
        <v>366</v>
      </c>
      <c r="C642" s="28" t="s">
        <v>31</v>
      </c>
      <c r="D642" s="69">
        <v>1</v>
      </c>
      <c r="E642" s="393">
        <v>0</v>
      </c>
      <c r="F642" s="29">
        <f>D642*E642</f>
        <v>0</v>
      </c>
      <c r="G642" s="662"/>
    </row>
    <row r="643" spans="1:7">
      <c r="A643" s="365"/>
      <c r="B643" s="87"/>
      <c r="C643" s="354"/>
    </row>
    <row r="644" spans="1:7" ht="140.25">
      <c r="A644" s="365">
        <v>6</v>
      </c>
      <c r="B644" s="82" t="s">
        <v>367</v>
      </c>
      <c r="C644" s="28" t="s">
        <v>31</v>
      </c>
      <c r="D644" s="69">
        <v>2</v>
      </c>
      <c r="E644" s="393">
        <v>0</v>
      </c>
      <c r="F644" s="29">
        <f>D644*E644</f>
        <v>0</v>
      </c>
    </row>
    <row r="645" spans="1:7">
      <c r="A645" s="365"/>
      <c r="B645" s="87"/>
      <c r="C645" s="354"/>
    </row>
    <row r="646" spans="1:7" ht="165.75">
      <c r="A646" s="365">
        <v>7</v>
      </c>
      <c r="B646" s="82" t="s">
        <v>368</v>
      </c>
      <c r="C646" s="28" t="s">
        <v>31</v>
      </c>
      <c r="D646" s="69">
        <v>1</v>
      </c>
      <c r="E646" s="393">
        <v>0</v>
      </c>
      <c r="F646" s="29">
        <f>D646*E646</f>
        <v>0</v>
      </c>
      <c r="G646" s="662"/>
    </row>
    <row r="647" spans="1:7">
      <c r="A647" s="365"/>
      <c r="B647" s="87"/>
      <c r="C647" s="354"/>
    </row>
    <row r="648" spans="1:7" ht="204">
      <c r="A648" s="365">
        <v>8</v>
      </c>
      <c r="B648" s="82" t="s">
        <v>369</v>
      </c>
      <c r="C648" s="28" t="s">
        <v>31</v>
      </c>
      <c r="D648" s="69">
        <v>1</v>
      </c>
      <c r="E648" s="393">
        <v>0</v>
      </c>
      <c r="F648" s="29">
        <f>D648*E648</f>
        <v>0</v>
      </c>
      <c r="G648" s="662"/>
    </row>
    <row r="649" spans="1:7">
      <c r="A649" s="365"/>
      <c r="B649" s="369"/>
      <c r="C649" s="28"/>
      <c r="D649" s="69"/>
      <c r="E649" s="393"/>
      <c r="F649" s="29"/>
    </row>
    <row r="650" spans="1:7" ht="89.25">
      <c r="A650" s="321" t="s">
        <v>519</v>
      </c>
      <c r="B650" s="62" t="s">
        <v>370</v>
      </c>
      <c r="C650" s="28" t="s">
        <v>31</v>
      </c>
      <c r="D650" s="69">
        <v>1</v>
      </c>
      <c r="E650" s="393">
        <v>0</v>
      </c>
      <c r="F650" s="29">
        <f>D650*E650</f>
        <v>0</v>
      </c>
    </row>
    <row r="651" spans="1:7">
      <c r="A651" s="321"/>
      <c r="B651" s="369"/>
      <c r="C651" s="28"/>
      <c r="D651" s="69"/>
      <c r="E651" s="393"/>
      <c r="F651" s="29"/>
    </row>
    <row r="652" spans="1:7" ht="140.25">
      <c r="A652" s="321" t="s">
        <v>520</v>
      </c>
      <c r="B652" s="426" t="s">
        <v>371</v>
      </c>
      <c r="C652" s="28" t="s">
        <v>74</v>
      </c>
      <c r="D652" s="69">
        <v>14100</v>
      </c>
      <c r="E652" s="393">
        <v>0</v>
      </c>
      <c r="F652" s="29">
        <f>D652*E652</f>
        <v>0</v>
      </c>
    </row>
    <row r="653" spans="1:7">
      <c r="A653" s="321"/>
      <c r="B653" s="426"/>
      <c r="C653" s="28"/>
      <c r="D653" s="69"/>
      <c r="E653" s="393"/>
      <c r="F653" s="29"/>
    </row>
    <row r="654" spans="1:7" ht="165.75">
      <c r="A654" s="321" t="s">
        <v>521</v>
      </c>
      <c r="B654" s="426" t="s">
        <v>372</v>
      </c>
      <c r="C654" s="28" t="s">
        <v>74</v>
      </c>
      <c r="D654" s="69">
        <v>895</v>
      </c>
      <c r="E654" s="393">
        <v>0</v>
      </c>
      <c r="F654" s="29">
        <f>D654*E654</f>
        <v>0</v>
      </c>
    </row>
    <row r="655" spans="1:7">
      <c r="A655" s="321"/>
      <c r="B655" s="426"/>
      <c r="C655" s="28"/>
      <c r="D655" s="69"/>
      <c r="E655" s="393"/>
      <c r="F655" s="29"/>
    </row>
    <row r="656" spans="1:7" ht="127.5">
      <c r="A656" s="321" t="s">
        <v>522</v>
      </c>
      <c r="B656" s="426" t="s">
        <v>373</v>
      </c>
      <c r="C656" s="28" t="s">
        <v>74</v>
      </c>
      <c r="D656" s="69">
        <v>510</v>
      </c>
      <c r="E656" s="393">
        <v>0</v>
      </c>
      <c r="F656" s="29">
        <f>D656*E656</f>
        <v>0</v>
      </c>
    </row>
    <row r="657" spans="1:8" ht="15.75">
      <c r="A657" s="321"/>
      <c r="B657" s="66"/>
      <c r="C657" s="28"/>
      <c r="D657" s="69"/>
      <c r="E657" s="393"/>
      <c r="F657" s="29"/>
    </row>
    <row r="658" spans="1:8" ht="331.5">
      <c r="A658" s="321" t="s">
        <v>524</v>
      </c>
      <c r="B658" s="62" t="s">
        <v>374</v>
      </c>
      <c r="C658" s="28" t="s">
        <v>74</v>
      </c>
      <c r="D658" s="69">
        <v>2750</v>
      </c>
      <c r="E658" s="393">
        <v>0</v>
      </c>
      <c r="F658" s="29">
        <f>D658*E658</f>
        <v>0</v>
      </c>
    </row>
    <row r="659" spans="1:8">
      <c r="A659" s="338"/>
      <c r="B659" s="89"/>
      <c r="C659" s="90"/>
      <c r="D659" s="442"/>
      <c r="E659" s="91"/>
      <c r="F659" s="92"/>
      <c r="G659" s="659"/>
      <c r="H659" s="659"/>
    </row>
    <row r="660" spans="1:8">
      <c r="A660" s="321"/>
      <c r="B660" s="64" t="s">
        <v>32</v>
      </c>
      <c r="C660" s="93"/>
      <c r="D660" s="443"/>
      <c r="E660" s="94"/>
      <c r="F660" s="95">
        <f>SUM(F633:F659)</f>
        <v>0</v>
      </c>
    </row>
    <row r="661" spans="1:8">
      <c r="A661" s="445"/>
      <c r="B661" s="446"/>
      <c r="C661" s="447"/>
      <c r="D661" s="397"/>
      <c r="E661" s="48"/>
      <c r="F661" s="397"/>
    </row>
    <row r="662" spans="1:8">
      <c r="A662" s="384"/>
      <c r="B662" s="385"/>
      <c r="C662" s="408"/>
      <c r="D662" s="397"/>
      <c r="E662" s="48"/>
      <c r="F662" s="397"/>
    </row>
    <row r="663" spans="1:8">
      <c r="A663" s="367" t="s">
        <v>152</v>
      </c>
      <c r="B663" s="336" t="s">
        <v>199</v>
      </c>
      <c r="D663" s="326" t="s">
        <v>0</v>
      </c>
    </row>
    <row r="664" spans="1:8">
      <c r="A664" s="365"/>
      <c r="B664" s="117" t="s">
        <v>43</v>
      </c>
      <c r="C664" s="334"/>
    </row>
    <row r="665" spans="1:8" ht="25.5">
      <c r="A665" s="365"/>
      <c r="B665" s="71" t="s">
        <v>200</v>
      </c>
    </row>
    <row r="666" spans="1:8" ht="25.5">
      <c r="A666" s="365"/>
      <c r="B666" s="71" t="s">
        <v>72</v>
      </c>
    </row>
    <row r="667" spans="1:8" ht="25.5">
      <c r="A667" s="365"/>
      <c r="B667" s="71" t="s">
        <v>193</v>
      </c>
    </row>
    <row r="668" spans="1:8" ht="25.5">
      <c r="A668" s="365"/>
      <c r="B668" s="71" t="s">
        <v>201</v>
      </c>
    </row>
    <row r="669" spans="1:8">
      <c r="A669" s="365"/>
      <c r="B669" s="71" t="s">
        <v>202</v>
      </c>
    </row>
    <row r="670" spans="1:8" ht="25.5">
      <c r="A670" s="365"/>
      <c r="B670" s="117" t="s">
        <v>203</v>
      </c>
      <c r="C670" s="354"/>
    </row>
    <row r="671" spans="1:8">
      <c r="A671" s="365"/>
      <c r="B671" s="117" t="s">
        <v>204</v>
      </c>
      <c r="C671" s="354"/>
    </row>
    <row r="672" spans="1:8">
      <c r="A672" s="365"/>
      <c r="B672" s="322"/>
      <c r="C672" s="323"/>
      <c r="D672" s="324"/>
    </row>
    <row r="673" spans="1:7" ht="127.5">
      <c r="A673" s="365"/>
      <c r="B673" s="71" t="s">
        <v>205</v>
      </c>
      <c r="D673" s="326" t="s">
        <v>0</v>
      </c>
    </row>
    <row r="674" spans="1:7">
      <c r="A674" s="365"/>
      <c r="B674" s="366"/>
    </row>
    <row r="675" spans="1:7">
      <c r="A675" s="365"/>
      <c r="B675" s="87" t="s">
        <v>245</v>
      </c>
    </row>
    <row r="676" spans="1:7" ht="51">
      <c r="A676" s="365">
        <v>1</v>
      </c>
      <c r="B676" s="82" t="s">
        <v>351</v>
      </c>
      <c r="C676" s="28" t="s">
        <v>38</v>
      </c>
      <c r="D676" s="69">
        <v>1</v>
      </c>
      <c r="E676" s="393">
        <v>0</v>
      </c>
      <c r="F676" s="29">
        <f>D676*E676</f>
        <v>0</v>
      </c>
      <c r="G676" s="662"/>
    </row>
    <row r="677" spans="1:7">
      <c r="A677" s="365"/>
      <c r="B677" s="63"/>
      <c r="C677" s="63"/>
      <c r="D677" s="86"/>
      <c r="E677" s="393"/>
      <c r="F677" s="29"/>
    </row>
    <row r="678" spans="1:7" ht="51">
      <c r="A678" s="365">
        <v>2</v>
      </c>
      <c r="B678" s="82" t="s">
        <v>352</v>
      </c>
      <c r="C678" s="28" t="s">
        <v>38</v>
      </c>
      <c r="D678" s="69">
        <v>2</v>
      </c>
      <c r="E678" s="393">
        <v>0</v>
      </c>
      <c r="F678" s="29">
        <f>D678*E678</f>
        <v>0</v>
      </c>
      <c r="G678" s="662"/>
    </row>
    <row r="679" spans="1:7">
      <c r="A679" s="365"/>
      <c r="B679" s="63"/>
      <c r="C679" s="63"/>
      <c r="D679" s="86"/>
      <c r="E679" s="393"/>
      <c r="F679" s="29"/>
    </row>
    <row r="680" spans="1:7" ht="25.5">
      <c r="A680" s="365">
        <v>3</v>
      </c>
      <c r="B680" s="82" t="s">
        <v>353</v>
      </c>
      <c r="C680" s="28" t="s">
        <v>38</v>
      </c>
      <c r="D680" s="69">
        <v>1</v>
      </c>
      <c r="E680" s="393">
        <v>0</v>
      </c>
      <c r="F680" s="29">
        <f>D680*E680</f>
        <v>0</v>
      </c>
      <c r="G680" s="662"/>
    </row>
    <row r="681" spans="1:7">
      <c r="A681" s="365"/>
      <c r="B681" s="63"/>
      <c r="C681" s="63"/>
      <c r="D681" s="86"/>
      <c r="E681" s="393"/>
      <c r="F681" s="29"/>
    </row>
    <row r="682" spans="1:7" ht="51">
      <c r="A682" s="365">
        <v>4</v>
      </c>
      <c r="B682" s="82" t="s">
        <v>354</v>
      </c>
      <c r="C682" s="28" t="s">
        <v>38</v>
      </c>
      <c r="D682" s="69">
        <v>4</v>
      </c>
      <c r="E682" s="393">
        <v>0</v>
      </c>
      <c r="F682" s="29">
        <f>D682*E682</f>
        <v>0</v>
      </c>
      <c r="G682" s="662"/>
    </row>
    <row r="683" spans="1:7">
      <c r="A683" s="365"/>
      <c r="B683" s="82"/>
      <c r="C683" s="28"/>
      <c r="D683" s="69"/>
      <c r="E683" s="393"/>
      <c r="F683" s="29"/>
    </row>
    <row r="684" spans="1:7" ht="51">
      <c r="A684" s="365">
        <v>5</v>
      </c>
      <c r="B684" s="82" t="s">
        <v>355</v>
      </c>
      <c r="C684" s="28" t="s">
        <v>38</v>
      </c>
      <c r="D684" s="69">
        <v>1</v>
      </c>
      <c r="E684" s="393">
        <v>0</v>
      </c>
      <c r="F684" s="29">
        <f>D684*E684</f>
        <v>0</v>
      </c>
      <c r="G684" s="662"/>
    </row>
    <row r="685" spans="1:7">
      <c r="A685" s="365"/>
      <c r="B685" s="82"/>
      <c r="C685" s="28"/>
      <c r="D685" s="69"/>
      <c r="E685" s="393"/>
      <c r="F685" s="29"/>
    </row>
    <row r="686" spans="1:7" ht="25.5">
      <c r="A686" s="365">
        <v>6</v>
      </c>
      <c r="B686" s="82" t="s">
        <v>356</v>
      </c>
      <c r="C686" s="28" t="s">
        <v>38</v>
      </c>
      <c r="D686" s="69">
        <v>1</v>
      </c>
      <c r="E686" s="393">
        <v>0</v>
      </c>
      <c r="F686" s="29">
        <f>D686*E686</f>
        <v>0</v>
      </c>
      <c r="G686" s="662"/>
    </row>
    <row r="687" spans="1:7">
      <c r="A687" s="365"/>
      <c r="B687" s="82"/>
      <c r="C687" s="28"/>
      <c r="D687" s="69"/>
      <c r="E687" s="393"/>
      <c r="F687" s="29"/>
    </row>
    <row r="688" spans="1:7" ht="25.5">
      <c r="A688" s="365">
        <v>7</v>
      </c>
      <c r="B688" s="82" t="s">
        <v>357</v>
      </c>
      <c r="C688" s="28" t="s">
        <v>38</v>
      </c>
      <c r="D688" s="69">
        <v>2</v>
      </c>
      <c r="E688" s="393">
        <v>0</v>
      </c>
      <c r="F688" s="29">
        <f>D688*E688</f>
        <v>0</v>
      </c>
      <c r="G688" s="662"/>
    </row>
    <row r="689" spans="1:8">
      <c r="A689" s="365"/>
      <c r="B689" s="82"/>
      <c r="C689" s="28"/>
      <c r="D689" s="69"/>
      <c r="E689" s="393"/>
      <c r="F689" s="29"/>
    </row>
    <row r="690" spans="1:8" ht="38.25">
      <c r="A690" s="365">
        <v>8</v>
      </c>
      <c r="B690" s="82" t="s">
        <v>358</v>
      </c>
      <c r="C690" s="28" t="s">
        <v>38</v>
      </c>
      <c r="D690" s="69">
        <v>1</v>
      </c>
      <c r="E690" s="393">
        <v>0</v>
      </c>
      <c r="F690" s="29">
        <f>D690*E690</f>
        <v>0</v>
      </c>
      <c r="G690" s="662"/>
    </row>
    <row r="691" spans="1:8">
      <c r="A691" s="365"/>
      <c r="B691" s="82"/>
      <c r="C691" s="28"/>
      <c r="D691" s="69"/>
      <c r="E691" s="393"/>
      <c r="F691" s="29"/>
    </row>
    <row r="692" spans="1:8" ht="38.25">
      <c r="A692" s="365">
        <v>9</v>
      </c>
      <c r="B692" s="82" t="s">
        <v>359</v>
      </c>
      <c r="C692" s="28" t="s">
        <v>38</v>
      </c>
      <c r="D692" s="69">
        <v>1</v>
      </c>
      <c r="E692" s="393">
        <v>0</v>
      </c>
      <c r="F692" s="29">
        <f>D692*E692</f>
        <v>0</v>
      </c>
      <c r="G692" s="662"/>
    </row>
    <row r="693" spans="1:8">
      <c r="A693" s="365"/>
      <c r="B693" s="82"/>
      <c r="C693" s="28"/>
      <c r="D693" s="69"/>
      <c r="E693" s="393"/>
      <c r="F693" s="29"/>
    </row>
    <row r="694" spans="1:8" ht="38.25">
      <c r="A694" s="365">
        <v>10</v>
      </c>
      <c r="B694" s="82" t="s">
        <v>360</v>
      </c>
      <c r="C694" s="28" t="s">
        <v>38</v>
      </c>
      <c r="D694" s="69">
        <v>1</v>
      </c>
      <c r="E694" s="393">
        <v>0</v>
      </c>
      <c r="F694" s="29">
        <f>D694*E694</f>
        <v>0</v>
      </c>
      <c r="G694" s="662"/>
    </row>
    <row r="695" spans="1:8">
      <c r="A695" s="365"/>
      <c r="B695" s="82"/>
      <c r="C695" s="28"/>
      <c r="D695" s="69"/>
      <c r="E695" s="393"/>
      <c r="F695" s="29"/>
    </row>
    <row r="696" spans="1:8" ht="191.25">
      <c r="A696" s="365">
        <v>11</v>
      </c>
      <c r="B696" s="82" t="s">
        <v>361</v>
      </c>
      <c r="C696" s="28" t="s">
        <v>114</v>
      </c>
      <c r="D696" s="69">
        <v>61.6</v>
      </c>
      <c r="E696" s="393">
        <v>0</v>
      </c>
      <c r="F696" s="29">
        <f>D696*E696</f>
        <v>0</v>
      </c>
      <c r="G696" s="662"/>
    </row>
    <row r="697" spans="1:8">
      <c r="A697" s="372"/>
      <c r="B697" s="400"/>
      <c r="C697" s="415"/>
      <c r="D697" s="395"/>
      <c r="E697" s="6"/>
      <c r="F697" s="395"/>
      <c r="G697" s="659"/>
      <c r="H697" s="659"/>
    </row>
    <row r="698" spans="1:8">
      <c r="A698" s="365"/>
      <c r="B698" s="336" t="s">
        <v>32</v>
      </c>
      <c r="F698" s="332">
        <f>SUM(F675:F697)</f>
        <v>0</v>
      </c>
    </row>
    <row r="699" spans="1:8">
      <c r="A699" s="365"/>
      <c r="B699" s="336"/>
      <c r="F699" s="332"/>
    </row>
    <row r="700" spans="1:8">
      <c r="A700" s="365" t="s">
        <v>0</v>
      </c>
      <c r="B700" s="366"/>
    </row>
    <row r="701" spans="1:8">
      <c r="A701" s="74" t="s">
        <v>156</v>
      </c>
      <c r="B701" s="64" t="s">
        <v>206</v>
      </c>
    </row>
    <row r="702" spans="1:8">
      <c r="A702" s="74"/>
      <c r="B702" s="72"/>
    </row>
    <row r="703" spans="1:8" ht="280.5">
      <c r="A703" s="74"/>
      <c r="B703" s="72" t="s">
        <v>207</v>
      </c>
    </row>
    <row r="704" spans="1:8" ht="204">
      <c r="A704" s="74"/>
      <c r="B704" s="75" t="s">
        <v>242</v>
      </c>
      <c r="C704" s="72"/>
      <c r="D704" s="72"/>
      <c r="E704" s="476"/>
      <c r="F704" s="72"/>
    </row>
    <row r="705" spans="1:7" ht="153">
      <c r="A705" s="74"/>
      <c r="B705" s="75" t="s">
        <v>278</v>
      </c>
      <c r="C705" s="75"/>
      <c r="D705" s="75"/>
      <c r="E705" s="477"/>
      <c r="F705" s="75"/>
    </row>
    <row r="706" spans="1:7" ht="51">
      <c r="A706" s="74"/>
      <c r="B706" s="75" t="s">
        <v>243</v>
      </c>
      <c r="C706" s="75"/>
      <c r="D706" s="75"/>
      <c r="E706" s="477"/>
      <c r="F706" s="75"/>
    </row>
    <row r="707" spans="1:7" ht="63.75">
      <c r="A707" s="74"/>
      <c r="B707" s="75" t="s">
        <v>244</v>
      </c>
      <c r="C707" s="75"/>
      <c r="D707" s="75"/>
      <c r="E707" s="477"/>
      <c r="F707" s="75"/>
    </row>
    <row r="708" spans="1:7" ht="114.75">
      <c r="A708" s="74"/>
      <c r="B708" s="75" t="s">
        <v>279</v>
      </c>
      <c r="C708" s="75"/>
      <c r="D708" s="75"/>
      <c r="E708" s="477"/>
      <c r="F708" s="75"/>
    </row>
    <row r="709" spans="1:7">
      <c r="A709" s="74"/>
      <c r="B709" s="72"/>
    </row>
    <row r="710" spans="1:7" ht="165.75">
      <c r="A710" s="74"/>
      <c r="B710" s="37" t="s">
        <v>208</v>
      </c>
    </row>
    <row r="711" spans="1:7">
      <c r="A711" s="76"/>
      <c r="B711" s="37"/>
    </row>
    <row r="712" spans="1:7" ht="25.5">
      <c r="A712" s="76">
        <v>1</v>
      </c>
      <c r="B712" s="45" t="s">
        <v>344</v>
      </c>
      <c r="C712" s="28" t="s">
        <v>186</v>
      </c>
      <c r="D712" s="69">
        <v>3</v>
      </c>
      <c r="E712" s="393">
        <v>0</v>
      </c>
      <c r="F712" s="29">
        <f>D712*E712</f>
        <v>0</v>
      </c>
      <c r="G712" s="662"/>
    </row>
    <row r="713" spans="1:7">
      <c r="A713" s="76"/>
      <c r="B713" s="37"/>
    </row>
    <row r="714" spans="1:7" ht="25.5">
      <c r="A714" s="76">
        <v>2</v>
      </c>
      <c r="B714" s="45" t="s">
        <v>345</v>
      </c>
      <c r="C714" s="28" t="s">
        <v>186</v>
      </c>
      <c r="D714" s="69">
        <v>1</v>
      </c>
      <c r="E714" s="393">
        <v>0</v>
      </c>
      <c r="F714" s="29">
        <f>D714*E714</f>
        <v>0</v>
      </c>
      <c r="G714" s="662"/>
    </row>
    <row r="715" spans="1:7">
      <c r="A715" s="76"/>
      <c r="B715" s="37"/>
    </row>
    <row r="716" spans="1:7" ht="25.5">
      <c r="A716" s="76">
        <v>3</v>
      </c>
      <c r="B716" s="45" t="s">
        <v>346</v>
      </c>
      <c r="C716" s="28" t="s">
        <v>186</v>
      </c>
      <c r="D716" s="69">
        <v>2</v>
      </c>
      <c r="E716" s="393">
        <v>0</v>
      </c>
      <c r="F716" s="29">
        <f>D716*E716</f>
        <v>0</v>
      </c>
      <c r="G716" s="662"/>
    </row>
    <row r="717" spans="1:7">
      <c r="A717" s="76"/>
      <c r="B717" s="37"/>
    </row>
    <row r="718" spans="1:7" ht="25.5">
      <c r="A718" s="76">
        <v>4</v>
      </c>
      <c r="B718" s="45" t="s">
        <v>347</v>
      </c>
      <c r="C718" s="28" t="s">
        <v>186</v>
      </c>
      <c r="D718" s="69">
        <v>1</v>
      </c>
      <c r="E718" s="393">
        <v>0</v>
      </c>
      <c r="F718" s="29">
        <f>D718*E718</f>
        <v>0</v>
      </c>
      <c r="G718" s="662"/>
    </row>
    <row r="719" spans="1:7">
      <c r="A719" s="76"/>
      <c r="B719" s="37"/>
    </row>
    <row r="720" spans="1:7" ht="25.5">
      <c r="A720" s="76">
        <v>5</v>
      </c>
      <c r="B720" s="45" t="s">
        <v>348</v>
      </c>
      <c r="C720" s="28" t="s">
        <v>186</v>
      </c>
      <c r="D720" s="69">
        <v>13</v>
      </c>
      <c r="E720" s="393">
        <v>0</v>
      </c>
      <c r="F720" s="29">
        <f>D720*E720</f>
        <v>0</v>
      </c>
      <c r="G720" s="662"/>
    </row>
    <row r="721" spans="1:8">
      <c r="A721" s="76"/>
      <c r="B721" s="63"/>
      <c r="C721" s="28"/>
      <c r="D721" s="69"/>
      <c r="E721" s="393"/>
      <c r="F721" s="29"/>
    </row>
    <row r="722" spans="1:8">
      <c r="A722" s="76"/>
      <c r="B722" s="63"/>
      <c r="C722" s="28"/>
      <c r="D722" s="69"/>
      <c r="E722" s="393"/>
      <c r="F722" s="29"/>
    </row>
    <row r="723" spans="1:8" ht="25.5">
      <c r="A723" s="76">
        <v>6</v>
      </c>
      <c r="B723" s="63" t="s">
        <v>349</v>
      </c>
      <c r="C723" s="28" t="s">
        <v>186</v>
      </c>
      <c r="D723" s="69">
        <v>4</v>
      </c>
      <c r="E723" s="393">
        <v>0</v>
      </c>
      <c r="F723" s="29">
        <f>D723*E723</f>
        <v>0</v>
      </c>
      <c r="G723" s="662"/>
    </row>
    <row r="724" spans="1:8">
      <c r="A724" s="76"/>
      <c r="B724" s="63"/>
      <c r="C724" s="28"/>
      <c r="D724" s="69"/>
      <c r="E724" s="393"/>
      <c r="F724" s="29"/>
    </row>
    <row r="725" spans="1:8" ht="25.5">
      <c r="A725" s="76">
        <v>7</v>
      </c>
      <c r="B725" s="63" t="s">
        <v>350</v>
      </c>
      <c r="C725" s="28" t="s">
        <v>186</v>
      </c>
      <c r="D725" s="69">
        <v>2</v>
      </c>
      <c r="E725" s="393">
        <v>0</v>
      </c>
      <c r="F725" s="29">
        <f>D725*E725</f>
        <v>0</v>
      </c>
      <c r="G725" s="662"/>
    </row>
    <row r="726" spans="1:8">
      <c r="A726" s="77"/>
      <c r="B726" s="78"/>
      <c r="C726" s="79"/>
      <c r="D726" s="448"/>
      <c r="E726" s="80"/>
      <c r="F726" s="81"/>
      <c r="G726" s="659"/>
      <c r="H726" s="659"/>
    </row>
    <row r="727" spans="1:8">
      <c r="A727" s="74"/>
      <c r="B727" s="82" t="s">
        <v>32</v>
      </c>
      <c r="C727" s="83"/>
      <c r="D727" s="440"/>
      <c r="E727" s="84"/>
      <c r="F727" s="85">
        <f>SUM(F710:F726)</f>
        <v>0</v>
      </c>
    </row>
    <row r="728" spans="1:8">
      <c r="A728" s="365"/>
      <c r="B728" s="366"/>
    </row>
    <row r="729" spans="1:8">
      <c r="A729" s="365"/>
      <c r="B729" s="366"/>
    </row>
    <row r="730" spans="1:8">
      <c r="A730" s="365"/>
      <c r="B730" s="366"/>
    </row>
    <row r="731" spans="1:8">
      <c r="A731" s="367" t="s">
        <v>177</v>
      </c>
      <c r="B731" s="336" t="s">
        <v>209</v>
      </c>
    </row>
    <row r="732" spans="1:8">
      <c r="A732" s="365"/>
      <c r="B732" s="366"/>
    </row>
    <row r="733" spans="1:8">
      <c r="A733" s="365" t="s">
        <v>0</v>
      </c>
      <c r="B733" s="333" t="s">
        <v>30</v>
      </c>
      <c r="C733" s="354"/>
    </row>
    <row r="734" spans="1:8" ht="204">
      <c r="A734" s="365"/>
      <c r="B734" s="72" t="s">
        <v>237</v>
      </c>
      <c r="C734" s="354"/>
    </row>
    <row r="735" spans="1:8" ht="25.5">
      <c r="A735" s="365" t="s">
        <v>0</v>
      </c>
      <c r="B735" s="72" t="s">
        <v>280</v>
      </c>
      <c r="C735" s="354"/>
    </row>
    <row r="736" spans="1:8">
      <c r="A736" s="365"/>
      <c r="B736" s="72"/>
      <c r="C736" s="354"/>
    </row>
    <row r="737" spans="1:8" ht="204">
      <c r="A737" s="365">
        <v>1</v>
      </c>
      <c r="B737" s="71" t="s">
        <v>342</v>
      </c>
      <c r="C737" s="73" t="s">
        <v>107</v>
      </c>
      <c r="D737" s="39">
        <v>33</v>
      </c>
      <c r="E737" s="67">
        <v>0</v>
      </c>
      <c r="F737" s="39">
        <f>D737*E737</f>
        <v>0</v>
      </c>
      <c r="G737" s="662"/>
    </row>
    <row r="738" spans="1:8" ht="15.75">
      <c r="A738" s="402"/>
      <c r="B738" s="66"/>
      <c r="C738" s="401"/>
      <c r="D738" s="324"/>
      <c r="E738" s="131"/>
      <c r="F738" s="324"/>
    </row>
    <row r="739" spans="1:8" ht="191.25">
      <c r="A739" s="402">
        <v>2</v>
      </c>
      <c r="B739" s="71" t="s">
        <v>343</v>
      </c>
      <c r="C739" s="28" t="s">
        <v>114</v>
      </c>
      <c r="D739" s="69">
        <v>18.600000000000001</v>
      </c>
      <c r="E739" s="393">
        <v>0</v>
      </c>
      <c r="F739" s="29">
        <f>D739*E739</f>
        <v>0</v>
      </c>
      <c r="G739" s="662"/>
    </row>
    <row r="740" spans="1:8">
      <c r="A740" s="372"/>
      <c r="B740" s="400" t="s">
        <v>0</v>
      </c>
      <c r="C740" s="415"/>
      <c r="D740" s="395"/>
      <c r="E740" s="6"/>
      <c r="F740" s="395"/>
      <c r="G740" s="659"/>
      <c r="H740" s="659"/>
    </row>
    <row r="741" spans="1:8">
      <c r="A741" s="365"/>
      <c r="B741" s="336" t="s">
        <v>32</v>
      </c>
      <c r="F741" s="332">
        <f>SUM(F737:F740)</f>
        <v>0</v>
      </c>
    </row>
    <row r="742" spans="1:8">
      <c r="A742" s="365"/>
      <c r="B742" s="336"/>
      <c r="F742" s="332"/>
    </row>
    <row r="743" spans="1:8">
      <c r="A743" s="384"/>
      <c r="B743" s="416"/>
      <c r="C743" s="408"/>
      <c r="D743" s="397"/>
      <c r="E743" s="48"/>
      <c r="F743" s="481"/>
    </row>
    <row r="744" spans="1:8">
      <c r="A744" s="384"/>
      <c r="B744" s="385"/>
      <c r="C744" s="408"/>
      <c r="D744" s="397"/>
      <c r="E744" s="48"/>
      <c r="F744" s="397"/>
    </row>
    <row r="745" spans="1:8">
      <c r="A745" s="367" t="s">
        <v>157</v>
      </c>
      <c r="B745" s="336" t="s">
        <v>212</v>
      </c>
      <c r="D745" s="326" t="s">
        <v>0</v>
      </c>
    </row>
    <row r="746" spans="1:8">
      <c r="A746" s="365"/>
      <c r="B746" s="117" t="s">
        <v>30</v>
      </c>
      <c r="C746" s="354"/>
    </row>
    <row r="747" spans="1:8">
      <c r="A747" s="365"/>
      <c r="B747" s="117"/>
      <c r="C747" s="354"/>
    </row>
    <row r="748" spans="1:8" ht="267.75">
      <c r="A748" s="365"/>
      <c r="B748" s="72" t="s">
        <v>238</v>
      </c>
      <c r="C748" s="354"/>
    </row>
    <row r="749" spans="1:8">
      <c r="A749" s="365"/>
      <c r="B749" s="117"/>
      <c r="C749" s="354"/>
    </row>
    <row r="750" spans="1:8" ht="127.5">
      <c r="A750" s="365">
        <v>1</v>
      </c>
      <c r="B750" s="37" t="s">
        <v>241</v>
      </c>
      <c r="C750" s="28" t="s">
        <v>34</v>
      </c>
      <c r="D750" s="69">
        <v>750</v>
      </c>
      <c r="E750" s="393">
        <v>0</v>
      </c>
      <c r="F750" s="29">
        <f>D750*E750</f>
        <v>0</v>
      </c>
    </row>
    <row r="751" spans="1:8">
      <c r="A751" s="365"/>
      <c r="B751" s="37"/>
      <c r="C751" s="28"/>
      <c r="D751" s="69"/>
      <c r="E751" s="393"/>
      <c r="F751" s="29"/>
    </row>
    <row r="752" spans="1:8" ht="318.75">
      <c r="A752" s="365">
        <v>2</v>
      </c>
      <c r="B752" s="37" t="s">
        <v>337</v>
      </c>
      <c r="C752" s="28" t="s">
        <v>34</v>
      </c>
      <c r="D752" s="69">
        <v>72.5</v>
      </c>
      <c r="E752" s="393">
        <v>0</v>
      </c>
      <c r="F752" s="29">
        <f>D752*E752</f>
        <v>0</v>
      </c>
      <c r="G752" s="662"/>
    </row>
    <row r="753" spans="1:7" ht="15.75">
      <c r="A753" s="365"/>
      <c r="B753" s="66"/>
      <c r="C753" s="28"/>
      <c r="D753" s="69"/>
      <c r="E753" s="393"/>
      <c r="F753" s="29"/>
    </row>
    <row r="754" spans="1:7" ht="178.5">
      <c r="A754" s="365">
        <v>3</v>
      </c>
      <c r="B754" s="37" t="s">
        <v>341</v>
      </c>
      <c r="C754" s="28" t="s">
        <v>34</v>
      </c>
      <c r="D754" s="69">
        <v>38.5</v>
      </c>
      <c r="E754" s="393">
        <v>0</v>
      </c>
      <c r="F754" s="29">
        <f>D754*E754</f>
        <v>0</v>
      </c>
      <c r="G754" s="662"/>
    </row>
    <row r="755" spans="1:7">
      <c r="A755" s="365"/>
      <c r="B755" s="37"/>
      <c r="C755" s="28"/>
      <c r="D755" s="69"/>
      <c r="E755" s="393"/>
      <c r="F755" s="29"/>
    </row>
    <row r="756" spans="1:7" ht="178.5">
      <c r="A756" s="365">
        <v>4</v>
      </c>
      <c r="B756" s="37" t="s">
        <v>340</v>
      </c>
      <c r="C756" s="28" t="s">
        <v>34</v>
      </c>
      <c r="D756" s="69">
        <v>591.9</v>
      </c>
      <c r="E756" s="393">
        <v>0</v>
      </c>
      <c r="F756" s="29">
        <f>D756*E756</f>
        <v>0</v>
      </c>
    </row>
    <row r="757" spans="1:7">
      <c r="A757" s="365"/>
      <c r="B757" s="37"/>
      <c r="C757" s="28"/>
      <c r="D757" s="69"/>
      <c r="E757" s="393"/>
      <c r="F757" s="29"/>
    </row>
    <row r="758" spans="1:7">
      <c r="A758" s="365"/>
      <c r="B758" s="72"/>
      <c r="C758" s="28"/>
      <c r="D758" s="69"/>
      <c r="E758" s="393"/>
      <c r="F758" s="29"/>
    </row>
    <row r="759" spans="1:7">
      <c r="A759" s="423"/>
      <c r="B759" s="366"/>
      <c r="C759" s="28"/>
      <c r="D759" s="69"/>
      <c r="E759" s="393"/>
      <c r="F759" s="29"/>
    </row>
    <row r="760" spans="1:7" ht="242.25">
      <c r="A760" s="365">
        <v>5</v>
      </c>
      <c r="B760" s="37" t="s">
        <v>338</v>
      </c>
      <c r="C760" s="28" t="s">
        <v>34</v>
      </c>
      <c r="D760" s="69">
        <v>353.2</v>
      </c>
      <c r="E760" s="393">
        <v>0</v>
      </c>
      <c r="F760" s="29">
        <f>D760*E760</f>
        <v>0</v>
      </c>
      <c r="G760" s="662"/>
    </row>
    <row r="761" spans="1:7" ht="15.75">
      <c r="A761" s="423"/>
      <c r="B761" s="66"/>
      <c r="C761" s="28"/>
      <c r="D761" s="69"/>
      <c r="E761" s="393"/>
      <c r="F761" s="29"/>
    </row>
    <row r="762" spans="1:7" ht="178.5">
      <c r="A762" s="365">
        <v>6</v>
      </c>
      <c r="B762" s="37" t="s">
        <v>339</v>
      </c>
      <c r="C762" s="28" t="s">
        <v>34</v>
      </c>
      <c r="D762" s="69">
        <v>10.6</v>
      </c>
      <c r="E762" s="393">
        <v>0</v>
      </c>
      <c r="F762" s="29">
        <f>D762*E762</f>
        <v>0</v>
      </c>
      <c r="G762" s="662"/>
    </row>
    <row r="763" spans="1:7">
      <c r="A763" s="423"/>
      <c r="B763" s="366"/>
      <c r="C763" s="28"/>
      <c r="D763" s="69"/>
      <c r="E763" s="393"/>
      <c r="F763" s="29"/>
    </row>
    <row r="764" spans="1:7" ht="192.75">
      <c r="A764" s="365">
        <v>7</v>
      </c>
      <c r="B764" s="26" t="s">
        <v>336</v>
      </c>
      <c r="C764" s="73" t="s">
        <v>34</v>
      </c>
      <c r="D764" s="69">
        <v>52.5</v>
      </c>
      <c r="E764" s="67">
        <v>0</v>
      </c>
      <c r="F764" s="39">
        <f>D764*E764</f>
        <v>0</v>
      </c>
      <c r="G764" s="662"/>
    </row>
    <row r="765" spans="1:7">
      <c r="A765" s="365"/>
      <c r="B765" s="26"/>
      <c r="C765" s="73"/>
      <c r="D765" s="69"/>
      <c r="E765" s="67"/>
      <c r="F765" s="39"/>
    </row>
    <row r="766" spans="1:7" ht="242.25">
      <c r="A766" s="365">
        <v>8</v>
      </c>
      <c r="B766" s="63" t="s">
        <v>554</v>
      </c>
      <c r="C766" s="73" t="s">
        <v>34</v>
      </c>
      <c r="D766" s="69">
        <v>12.5</v>
      </c>
      <c r="E766" s="67">
        <v>0</v>
      </c>
      <c r="F766" s="39">
        <f>D766*E766</f>
        <v>0</v>
      </c>
      <c r="G766" s="662"/>
    </row>
    <row r="767" spans="1:7">
      <c r="A767" s="365"/>
      <c r="B767" s="26"/>
      <c r="C767" s="73"/>
      <c r="D767" s="69"/>
      <c r="E767" s="67"/>
      <c r="F767" s="39"/>
    </row>
    <row r="768" spans="1:7" ht="25.5">
      <c r="A768" s="423">
        <v>9</v>
      </c>
      <c r="B768" s="71" t="s">
        <v>324</v>
      </c>
      <c r="C768" s="28" t="s">
        <v>38</v>
      </c>
      <c r="D768" s="69">
        <v>8</v>
      </c>
      <c r="E768" s="67">
        <v>0</v>
      </c>
      <c r="F768" s="39">
        <f>D768*E768</f>
        <v>0</v>
      </c>
      <c r="G768" s="473"/>
    </row>
    <row r="769" spans="1:8" ht="15.75">
      <c r="A769" s="423"/>
      <c r="B769" s="71"/>
      <c r="C769" s="71"/>
      <c r="D769" s="71"/>
      <c r="E769" s="67"/>
      <c r="F769" s="39"/>
      <c r="G769" s="473"/>
    </row>
    <row r="770" spans="1:8" ht="25.5">
      <c r="A770" s="365">
        <v>10</v>
      </c>
      <c r="B770" s="71" t="s">
        <v>240</v>
      </c>
      <c r="C770" s="28" t="s">
        <v>114</v>
      </c>
      <c r="D770" s="69">
        <v>50</v>
      </c>
      <c r="E770" s="393">
        <v>0</v>
      </c>
      <c r="F770" s="39">
        <f>D770*E770</f>
        <v>0</v>
      </c>
    </row>
    <row r="771" spans="1:8">
      <c r="A771" s="423"/>
      <c r="B771" s="71"/>
      <c r="C771" s="28"/>
      <c r="D771" s="69"/>
      <c r="E771" s="393"/>
      <c r="F771" s="29"/>
    </row>
    <row r="772" spans="1:8" ht="25.5">
      <c r="A772" s="423">
        <v>11</v>
      </c>
      <c r="B772" s="71" t="s">
        <v>213</v>
      </c>
      <c r="C772" s="28" t="s">
        <v>114</v>
      </c>
      <c r="D772" s="69">
        <v>35</v>
      </c>
      <c r="E772" s="393">
        <v>0</v>
      </c>
      <c r="F772" s="29">
        <f>D772*E772</f>
        <v>0</v>
      </c>
    </row>
    <row r="773" spans="1:8">
      <c r="A773" s="423"/>
      <c r="B773" s="71"/>
      <c r="C773" s="28"/>
      <c r="D773" s="69"/>
      <c r="E773" s="393"/>
      <c r="F773" s="29"/>
    </row>
    <row r="774" spans="1:8" ht="63.75">
      <c r="A774" s="423">
        <v>12</v>
      </c>
      <c r="B774" s="71" t="s">
        <v>239</v>
      </c>
      <c r="C774" s="28" t="s">
        <v>31</v>
      </c>
      <c r="D774" s="69">
        <v>1</v>
      </c>
      <c r="E774" s="393">
        <v>0</v>
      </c>
      <c r="F774" s="29">
        <f>D774*E774</f>
        <v>0</v>
      </c>
    </row>
    <row r="775" spans="1:8">
      <c r="A775" s="372"/>
      <c r="B775" s="400"/>
      <c r="C775" s="415"/>
      <c r="D775" s="395"/>
      <c r="E775" s="6"/>
      <c r="F775" s="395"/>
      <c r="G775" s="659"/>
      <c r="H775" s="659"/>
    </row>
    <row r="776" spans="1:8">
      <c r="A776" s="365"/>
      <c r="B776" s="336" t="s">
        <v>32</v>
      </c>
      <c r="F776" s="332">
        <f>SUM(F749:F775)</f>
        <v>0</v>
      </c>
    </row>
    <row r="777" spans="1:8">
      <c r="A777" s="365"/>
      <c r="B777" s="336"/>
      <c r="F777" s="332"/>
    </row>
    <row r="778" spans="1:8">
      <c r="A778" s="367"/>
      <c r="B778" s="366"/>
    </row>
    <row r="779" spans="1:8">
      <c r="A779" s="367" t="s">
        <v>300</v>
      </c>
      <c r="B779" s="336" t="s">
        <v>214</v>
      </c>
      <c r="D779" s="326" t="s">
        <v>0</v>
      </c>
    </row>
    <row r="780" spans="1:8">
      <c r="A780" s="365"/>
      <c r="B780" s="117" t="s">
        <v>30</v>
      </c>
      <c r="C780" s="354"/>
    </row>
    <row r="781" spans="1:8" ht="25.5">
      <c r="A781" s="365"/>
      <c r="B781" s="117" t="s">
        <v>215</v>
      </c>
      <c r="C781" s="354"/>
    </row>
    <row r="782" spans="1:8" ht="25.5">
      <c r="A782" s="365"/>
      <c r="B782" s="117" t="s">
        <v>210</v>
      </c>
      <c r="C782" s="354"/>
    </row>
    <row r="783" spans="1:8" ht="25.5">
      <c r="A783" s="365"/>
      <c r="B783" s="117" t="s">
        <v>216</v>
      </c>
      <c r="C783" s="354"/>
    </row>
    <row r="784" spans="1:8" ht="25.5">
      <c r="A784" s="365"/>
      <c r="B784" s="117" t="s">
        <v>217</v>
      </c>
      <c r="C784" s="354"/>
    </row>
    <row r="785" spans="1:7" ht="25.5">
      <c r="A785" s="365"/>
      <c r="B785" s="117" t="s">
        <v>252</v>
      </c>
      <c r="C785" s="354"/>
    </row>
    <row r="786" spans="1:7" ht="25.5">
      <c r="A786" s="365"/>
      <c r="B786" s="117" t="s">
        <v>218</v>
      </c>
      <c r="C786" s="354"/>
    </row>
    <row r="787" spans="1:7" ht="25.5">
      <c r="A787" s="423"/>
      <c r="B787" s="117" t="s">
        <v>219</v>
      </c>
      <c r="C787" s="354"/>
    </row>
    <row r="788" spans="1:7">
      <c r="A788" s="423"/>
      <c r="B788" s="117"/>
      <c r="C788" s="354"/>
    </row>
    <row r="789" spans="1:7" ht="145.5" customHeight="1">
      <c r="A789" s="423">
        <v>1</v>
      </c>
      <c r="B789" s="449" t="s">
        <v>328</v>
      </c>
      <c r="C789" s="28" t="s">
        <v>34</v>
      </c>
      <c r="D789" s="69">
        <v>32</v>
      </c>
      <c r="E789" s="393">
        <v>0</v>
      </c>
      <c r="F789" s="29">
        <f>D789*E789</f>
        <v>0</v>
      </c>
    </row>
    <row r="790" spans="1:7">
      <c r="A790" s="423"/>
      <c r="B790" s="117"/>
      <c r="C790" s="354"/>
    </row>
    <row r="791" spans="1:7" ht="102">
      <c r="A791" s="423">
        <v>2</v>
      </c>
      <c r="B791" s="449" t="s">
        <v>281</v>
      </c>
      <c r="C791" s="28" t="s">
        <v>34</v>
      </c>
      <c r="D791" s="69">
        <v>18.5</v>
      </c>
      <c r="E791" s="393">
        <v>0</v>
      </c>
      <c r="F791" s="29">
        <f>D791*E791</f>
        <v>0</v>
      </c>
    </row>
    <row r="792" spans="1:7">
      <c r="A792" s="423"/>
      <c r="B792" s="117"/>
      <c r="C792" s="354"/>
    </row>
    <row r="793" spans="1:7" ht="89.25">
      <c r="A793" s="423">
        <v>3</v>
      </c>
      <c r="B793" s="37" t="s">
        <v>327</v>
      </c>
      <c r="C793" s="28" t="s">
        <v>34</v>
      </c>
      <c r="D793" s="69">
        <v>100</v>
      </c>
      <c r="E793" s="393">
        <v>0</v>
      </c>
      <c r="F793" s="29">
        <f>D793*E793</f>
        <v>0</v>
      </c>
    </row>
    <row r="794" spans="1:7">
      <c r="A794" s="423"/>
      <c r="B794" s="37"/>
      <c r="C794" s="28"/>
      <c r="D794" s="69"/>
      <c r="E794" s="393"/>
      <c r="F794" s="29"/>
    </row>
    <row r="795" spans="1:7" ht="76.5">
      <c r="A795" s="423">
        <v>4</v>
      </c>
      <c r="B795" s="37" t="s">
        <v>323</v>
      </c>
      <c r="C795" s="28"/>
      <c r="D795" s="69"/>
      <c r="E795" s="393"/>
      <c r="F795" s="29"/>
    </row>
    <row r="796" spans="1:7">
      <c r="A796" s="423"/>
      <c r="B796" s="37" t="s">
        <v>220</v>
      </c>
      <c r="C796" s="28" t="s">
        <v>186</v>
      </c>
      <c r="D796" s="69">
        <v>11</v>
      </c>
      <c r="E796" s="393">
        <v>0</v>
      </c>
      <c r="F796" s="29">
        <f>D796*E796</f>
        <v>0</v>
      </c>
    </row>
    <row r="797" spans="1:7">
      <c r="A797" s="423"/>
      <c r="B797" s="37"/>
      <c r="C797" s="28"/>
      <c r="D797" s="69"/>
      <c r="E797" s="393"/>
      <c r="F797" s="29"/>
    </row>
    <row r="798" spans="1:7" ht="165.75">
      <c r="A798" s="423">
        <v>5</v>
      </c>
      <c r="B798" s="37" t="s">
        <v>253</v>
      </c>
      <c r="C798" s="28" t="s">
        <v>34</v>
      </c>
      <c r="D798" s="69">
        <v>30</v>
      </c>
      <c r="E798" s="393">
        <v>0</v>
      </c>
      <c r="F798" s="29">
        <f>D798*E798</f>
        <v>0</v>
      </c>
    </row>
    <row r="799" spans="1:7">
      <c r="A799" s="423"/>
      <c r="B799" s="37"/>
      <c r="C799" s="28"/>
      <c r="D799" s="69"/>
      <c r="E799" s="393"/>
      <c r="F799" s="29"/>
    </row>
    <row r="800" spans="1:7" ht="153">
      <c r="A800" s="423">
        <v>6</v>
      </c>
      <c r="B800" s="449" t="s">
        <v>332</v>
      </c>
      <c r="C800" s="28" t="s">
        <v>34</v>
      </c>
      <c r="D800" s="69">
        <v>12</v>
      </c>
      <c r="E800" s="393">
        <v>0</v>
      </c>
      <c r="F800" s="29">
        <f>D800*E800</f>
        <v>0</v>
      </c>
      <c r="G800" s="662"/>
    </row>
    <row r="801" spans="1:7">
      <c r="A801" s="423"/>
      <c r="B801" s="449"/>
      <c r="C801" s="28"/>
      <c r="D801" s="69"/>
      <c r="E801" s="393"/>
      <c r="F801" s="29"/>
    </row>
    <row r="802" spans="1:7" ht="153">
      <c r="A802" s="423">
        <v>7</v>
      </c>
      <c r="B802" s="449" t="s">
        <v>333</v>
      </c>
      <c r="C802" s="28" t="s">
        <v>34</v>
      </c>
      <c r="D802" s="69">
        <v>253.2</v>
      </c>
      <c r="E802" s="393">
        <v>0</v>
      </c>
      <c r="F802" s="29">
        <f>D802*E802</f>
        <v>0</v>
      </c>
      <c r="G802" s="662"/>
    </row>
    <row r="803" spans="1:7">
      <c r="A803" s="365"/>
      <c r="B803" s="72"/>
      <c r="C803" s="28"/>
      <c r="D803" s="69"/>
      <c r="E803" s="393"/>
      <c r="F803" s="29"/>
    </row>
    <row r="804" spans="1:7" ht="255">
      <c r="A804" s="365">
        <v>8</v>
      </c>
      <c r="B804" s="449" t="s">
        <v>478</v>
      </c>
      <c r="C804" s="28" t="s">
        <v>34</v>
      </c>
      <c r="D804" s="69">
        <v>655</v>
      </c>
      <c r="E804" s="393">
        <v>0</v>
      </c>
      <c r="F804" s="29">
        <f>D804*E804</f>
        <v>0</v>
      </c>
      <c r="G804" s="662"/>
    </row>
    <row r="805" spans="1:7">
      <c r="A805" s="365"/>
      <c r="B805" s="449"/>
      <c r="C805" s="28"/>
      <c r="D805" s="69"/>
      <c r="E805" s="393"/>
      <c r="F805" s="29"/>
    </row>
    <row r="806" spans="1:7" ht="280.5">
      <c r="A806" s="365">
        <v>9</v>
      </c>
      <c r="B806" s="449" t="s">
        <v>334</v>
      </c>
      <c r="C806" s="28" t="s">
        <v>34</v>
      </c>
      <c r="D806" s="69">
        <v>130</v>
      </c>
      <c r="E806" s="393">
        <v>0</v>
      </c>
      <c r="F806" s="29">
        <f>D806*E806</f>
        <v>0</v>
      </c>
    </row>
    <row r="807" spans="1:7">
      <c r="A807" s="365"/>
      <c r="B807" s="449"/>
      <c r="C807" s="28"/>
      <c r="D807" s="69"/>
      <c r="E807" s="393"/>
      <c r="F807" s="29"/>
    </row>
    <row r="808" spans="1:7" ht="229.5">
      <c r="A808" s="365">
        <v>10</v>
      </c>
      <c r="B808" s="449" t="s">
        <v>335</v>
      </c>
      <c r="C808" s="28" t="s">
        <v>34</v>
      </c>
      <c r="D808" s="69">
        <v>52</v>
      </c>
      <c r="E808" s="393">
        <v>0</v>
      </c>
      <c r="F808" s="29">
        <f>D808*E808</f>
        <v>0</v>
      </c>
      <c r="G808" s="662"/>
    </row>
    <row r="809" spans="1:7">
      <c r="A809" s="365"/>
      <c r="B809" s="449"/>
      <c r="C809" s="28"/>
      <c r="D809" s="69"/>
      <c r="E809" s="393"/>
      <c r="F809" s="29"/>
    </row>
    <row r="810" spans="1:7" ht="234.75" customHeight="1">
      <c r="A810" s="365">
        <v>11</v>
      </c>
      <c r="B810" s="449" t="s">
        <v>446</v>
      </c>
      <c r="C810" s="28" t="s">
        <v>34</v>
      </c>
      <c r="D810" s="69">
        <v>6</v>
      </c>
      <c r="E810" s="393">
        <v>0</v>
      </c>
      <c r="F810" s="29">
        <f>D810*E810</f>
        <v>0</v>
      </c>
      <c r="G810" s="662"/>
    </row>
    <row r="811" spans="1:7">
      <c r="A811" s="365"/>
      <c r="B811" s="449"/>
      <c r="C811" s="28"/>
      <c r="D811" s="69"/>
      <c r="E811" s="393"/>
      <c r="F811" s="29"/>
    </row>
    <row r="812" spans="1:7" ht="191.25">
      <c r="A812" s="365">
        <v>12</v>
      </c>
      <c r="B812" s="449" t="s">
        <v>329</v>
      </c>
      <c r="C812" s="28" t="s">
        <v>34</v>
      </c>
      <c r="D812" s="69">
        <v>20</v>
      </c>
      <c r="E812" s="393">
        <v>0</v>
      </c>
      <c r="F812" s="29">
        <f>D812*E812</f>
        <v>0</v>
      </c>
      <c r="G812" s="695"/>
    </row>
    <row r="813" spans="1:7">
      <c r="A813" s="365"/>
      <c r="B813" s="449"/>
      <c r="C813" s="28"/>
      <c r="D813" s="69"/>
      <c r="E813" s="393"/>
      <c r="F813" s="29"/>
      <c r="G813" s="696"/>
    </row>
    <row r="814" spans="1:7" ht="76.5">
      <c r="A814" s="365">
        <v>13</v>
      </c>
      <c r="B814" s="449" t="s">
        <v>330</v>
      </c>
      <c r="C814" s="28" t="s">
        <v>186</v>
      </c>
      <c r="D814" s="69">
        <v>10</v>
      </c>
      <c r="E814" s="393">
        <v>0</v>
      </c>
      <c r="F814" s="29">
        <f>D814*E814</f>
        <v>0</v>
      </c>
      <c r="G814" s="473"/>
    </row>
    <row r="815" spans="1:7" ht="15.75">
      <c r="A815" s="365"/>
      <c r="B815" s="449"/>
      <c r="C815" s="28"/>
      <c r="D815" s="69"/>
      <c r="E815" s="393"/>
      <c r="F815" s="29" t="s">
        <v>320</v>
      </c>
      <c r="G815" s="473"/>
    </row>
    <row r="816" spans="1:7" ht="76.5">
      <c r="A816" s="365">
        <v>14</v>
      </c>
      <c r="B816" s="449" t="s">
        <v>331</v>
      </c>
      <c r="C816" s="28" t="s">
        <v>113</v>
      </c>
      <c r="D816" s="69">
        <v>10</v>
      </c>
      <c r="E816" s="393">
        <v>0</v>
      </c>
      <c r="F816" s="29">
        <f>D816*E816</f>
        <v>0</v>
      </c>
      <c r="G816" s="694"/>
    </row>
    <row r="817" spans="1:8">
      <c r="A817" s="365"/>
      <c r="B817" s="449"/>
      <c r="C817" s="28"/>
      <c r="D817" s="69"/>
      <c r="E817" s="393"/>
      <c r="F817" s="29"/>
      <c r="G817" s="696"/>
    </row>
    <row r="818" spans="1:8" ht="153">
      <c r="A818" s="365">
        <v>15</v>
      </c>
      <c r="B818" s="449" t="s">
        <v>430</v>
      </c>
      <c r="C818" s="28" t="s">
        <v>34</v>
      </c>
      <c r="D818" s="69">
        <v>85</v>
      </c>
      <c r="E818" s="393">
        <v>0</v>
      </c>
      <c r="F818" s="29">
        <f>D818*E818</f>
        <v>0</v>
      </c>
      <c r="G818" s="695"/>
    </row>
    <row r="819" spans="1:8">
      <c r="A819" s="372"/>
      <c r="B819" s="400"/>
      <c r="C819" s="415"/>
      <c r="D819" s="395"/>
      <c r="E819" s="6"/>
      <c r="F819" s="395"/>
      <c r="G819" s="659"/>
      <c r="H819" s="659"/>
    </row>
    <row r="820" spans="1:8">
      <c r="A820" s="365"/>
      <c r="B820" s="336" t="s">
        <v>32</v>
      </c>
      <c r="F820" s="332">
        <f>SUM(F788:F819)</f>
        <v>0</v>
      </c>
    </row>
    <row r="821" spans="1:8">
      <c r="A821" s="365" t="s">
        <v>0</v>
      </c>
      <c r="B821" s="366"/>
    </row>
    <row r="822" spans="1:8">
      <c r="A822" s="367"/>
      <c r="B822" s="366"/>
    </row>
    <row r="823" spans="1:8">
      <c r="A823" s="367" t="s">
        <v>181</v>
      </c>
      <c r="B823" s="336" t="s">
        <v>221</v>
      </c>
      <c r="D823" s="326" t="s">
        <v>0</v>
      </c>
    </row>
    <row r="824" spans="1:8">
      <c r="A824" s="365"/>
      <c r="B824" s="117" t="s">
        <v>30</v>
      </c>
      <c r="C824" s="334"/>
    </row>
    <row r="825" spans="1:8" ht="25.5">
      <c r="A825" s="365" t="s">
        <v>0</v>
      </c>
      <c r="B825" s="117" t="s">
        <v>222</v>
      </c>
      <c r="C825" s="354"/>
    </row>
    <row r="826" spans="1:8" ht="25.5">
      <c r="A826" s="365"/>
      <c r="B826" s="117" t="s">
        <v>223</v>
      </c>
      <c r="C826" s="354"/>
    </row>
    <row r="827" spans="1:8" ht="25.5">
      <c r="A827" s="365"/>
      <c r="B827" s="117" t="s">
        <v>224</v>
      </c>
      <c r="C827" s="354"/>
    </row>
    <row r="828" spans="1:8" ht="25.5">
      <c r="A828" s="365"/>
      <c r="B828" s="117" t="s">
        <v>235</v>
      </c>
      <c r="C828" s="354"/>
    </row>
    <row r="829" spans="1:8">
      <c r="A829" s="365" t="s">
        <v>0</v>
      </c>
      <c r="B829" s="117"/>
      <c r="C829" s="354"/>
    </row>
    <row r="830" spans="1:8" ht="38.25">
      <c r="A830" s="365">
        <v>1</v>
      </c>
      <c r="B830" s="71" t="s">
        <v>225</v>
      </c>
      <c r="C830" s="376" t="s">
        <v>0</v>
      </c>
      <c r="D830" s="326" t="s">
        <v>0</v>
      </c>
      <c r="F830" s="326" t="s">
        <v>0</v>
      </c>
    </row>
    <row r="831" spans="1:8">
      <c r="A831" s="365"/>
      <c r="B831" s="366"/>
    </row>
    <row r="832" spans="1:8" ht="51">
      <c r="A832" s="365">
        <v>2</v>
      </c>
      <c r="B832" s="450" t="s">
        <v>236</v>
      </c>
      <c r="C832" s="28" t="s">
        <v>34</v>
      </c>
      <c r="D832" s="69">
        <v>3850</v>
      </c>
      <c r="E832" s="393">
        <v>0</v>
      </c>
      <c r="F832" s="29">
        <f>D832*E832</f>
        <v>0</v>
      </c>
    </row>
    <row r="833" spans="1:8">
      <c r="A833" s="365"/>
      <c r="B833" s="114"/>
      <c r="C833" s="28"/>
      <c r="D833" s="69"/>
      <c r="E833" s="393"/>
      <c r="F833" s="29"/>
    </row>
    <row r="834" spans="1:8" ht="25.5">
      <c r="A834" s="365">
        <v>3</v>
      </c>
      <c r="B834" s="37" t="s">
        <v>226</v>
      </c>
      <c r="C834" s="28" t="s">
        <v>34</v>
      </c>
      <c r="D834" s="69">
        <v>2300</v>
      </c>
      <c r="E834" s="393">
        <v>0</v>
      </c>
      <c r="F834" s="29">
        <f>D834*E834</f>
        <v>0</v>
      </c>
    </row>
    <row r="835" spans="1:8">
      <c r="A835" s="365"/>
      <c r="B835" s="114"/>
      <c r="C835" s="28"/>
      <c r="D835" s="69"/>
      <c r="E835" s="393"/>
      <c r="F835" s="29"/>
    </row>
    <row r="836" spans="1:8" ht="25.5">
      <c r="A836" s="365">
        <v>4</v>
      </c>
      <c r="B836" s="71" t="s">
        <v>227</v>
      </c>
      <c r="C836" s="28" t="s">
        <v>34</v>
      </c>
      <c r="D836" s="69">
        <v>1550</v>
      </c>
      <c r="E836" s="393">
        <v>0</v>
      </c>
      <c r="F836" s="29">
        <f>D836*E836</f>
        <v>0</v>
      </c>
    </row>
    <row r="837" spans="1:8">
      <c r="A837" s="365"/>
      <c r="B837" s="114"/>
      <c r="C837" s="28"/>
      <c r="D837" s="69"/>
      <c r="E837" s="393"/>
      <c r="F837" s="29"/>
    </row>
    <row r="838" spans="1:8" ht="38.25">
      <c r="A838" s="365">
        <v>5</v>
      </c>
      <c r="B838" s="71" t="s">
        <v>228</v>
      </c>
      <c r="C838" s="28" t="s">
        <v>34</v>
      </c>
      <c r="D838" s="69">
        <v>2300</v>
      </c>
      <c r="E838" s="393">
        <v>0</v>
      </c>
      <c r="F838" s="29">
        <f>D838*E838</f>
        <v>0</v>
      </c>
    </row>
    <row r="839" spans="1:8">
      <c r="A839" s="365"/>
      <c r="B839" s="114"/>
      <c r="C839" s="28"/>
      <c r="D839" s="69"/>
      <c r="E839" s="393"/>
      <c r="F839" s="29"/>
    </row>
    <row r="840" spans="1:8" ht="38.25">
      <c r="A840" s="365">
        <v>6</v>
      </c>
      <c r="B840" s="71" t="s">
        <v>229</v>
      </c>
      <c r="C840" s="28" t="s">
        <v>34</v>
      </c>
      <c r="D840" s="69">
        <v>1550</v>
      </c>
      <c r="E840" s="393">
        <v>0</v>
      </c>
      <c r="F840" s="29">
        <f>D840*E840</f>
        <v>0</v>
      </c>
    </row>
    <row r="841" spans="1:8">
      <c r="A841" s="365"/>
      <c r="B841" s="71"/>
      <c r="C841" s="28"/>
      <c r="D841" s="69"/>
      <c r="E841" s="393"/>
      <c r="F841" s="29"/>
    </row>
    <row r="842" spans="1:8" ht="38.25">
      <c r="A842" s="365">
        <v>7</v>
      </c>
      <c r="B842" s="71" t="s">
        <v>477</v>
      </c>
      <c r="C842" s="28" t="s">
        <v>34</v>
      </c>
      <c r="D842" s="69">
        <v>270</v>
      </c>
      <c r="E842" s="393">
        <v>0</v>
      </c>
      <c r="F842" s="29">
        <f>D842*E842</f>
        <v>0</v>
      </c>
      <c r="G842" s="68"/>
    </row>
    <row r="843" spans="1:8">
      <c r="A843" s="365"/>
      <c r="B843" s="71"/>
      <c r="C843" s="28"/>
      <c r="D843" s="69"/>
      <c r="E843" s="393"/>
      <c r="F843" s="29"/>
      <c r="G843" s="68"/>
    </row>
    <row r="844" spans="1:8" ht="63.75">
      <c r="A844" s="365">
        <v>8</v>
      </c>
      <c r="B844" s="71" t="s">
        <v>326</v>
      </c>
      <c r="C844" s="28" t="s">
        <v>34</v>
      </c>
      <c r="D844" s="69">
        <v>15</v>
      </c>
      <c r="E844" s="393">
        <v>0</v>
      </c>
      <c r="F844" s="29">
        <f>D844*E844</f>
        <v>0</v>
      </c>
    </row>
    <row r="845" spans="1:8">
      <c r="A845" s="451"/>
      <c r="B845" s="452"/>
      <c r="C845" s="452"/>
      <c r="D845" s="452"/>
      <c r="E845" s="70"/>
      <c r="F845" s="452"/>
      <c r="G845" s="659"/>
      <c r="H845" s="659"/>
    </row>
    <row r="846" spans="1:8">
      <c r="A846" s="365"/>
      <c r="B846" s="336" t="s">
        <v>32</v>
      </c>
      <c r="F846" s="332">
        <f>SUM(F829:F844)</f>
        <v>0</v>
      </c>
    </row>
    <row r="847" spans="1:8">
      <c r="A847" s="365" t="s">
        <v>0</v>
      </c>
      <c r="B847" s="366"/>
    </row>
    <row r="848" spans="1:8">
      <c r="A848" s="367"/>
      <c r="B848" s="366"/>
    </row>
    <row r="849" spans="1:8">
      <c r="A849" s="367" t="s">
        <v>182</v>
      </c>
      <c r="B849" s="336" t="s">
        <v>230</v>
      </c>
      <c r="D849" s="326" t="s">
        <v>0</v>
      </c>
    </row>
    <row r="850" spans="1:8">
      <c r="A850" s="365"/>
      <c r="B850" s="333" t="s">
        <v>30</v>
      </c>
      <c r="C850" s="354"/>
    </row>
    <row r="851" spans="1:8" ht="25.5">
      <c r="A851" s="365" t="s">
        <v>0</v>
      </c>
      <c r="B851" s="117" t="s">
        <v>231</v>
      </c>
      <c r="C851" s="354"/>
    </row>
    <row r="852" spans="1:8" ht="25.5">
      <c r="A852" s="365"/>
      <c r="B852" s="117" t="s">
        <v>210</v>
      </c>
      <c r="C852" s="354"/>
    </row>
    <row r="853" spans="1:8" ht="25.5">
      <c r="A853" s="365"/>
      <c r="B853" s="117" t="s">
        <v>211</v>
      </c>
      <c r="C853" s="354"/>
    </row>
    <row r="854" spans="1:8" ht="25.5">
      <c r="A854" s="365"/>
      <c r="B854" s="117" t="s">
        <v>232</v>
      </c>
      <c r="C854" s="354"/>
    </row>
    <row r="855" spans="1:8" ht="25.5">
      <c r="A855" s="365"/>
      <c r="B855" s="117" t="s">
        <v>233</v>
      </c>
      <c r="C855" s="354"/>
    </row>
    <row r="856" spans="1:8">
      <c r="A856" s="365"/>
      <c r="B856" s="366"/>
    </row>
    <row r="857" spans="1:8" ht="178.5">
      <c r="A857" s="365">
        <v>1</v>
      </c>
      <c r="B857" s="71" t="s">
        <v>308</v>
      </c>
      <c r="C857" s="28" t="s">
        <v>34</v>
      </c>
      <c r="D857" s="69">
        <v>355</v>
      </c>
      <c r="E857" s="393">
        <v>0</v>
      </c>
      <c r="F857" s="29">
        <f>D857*E857</f>
        <v>0</v>
      </c>
    </row>
    <row r="858" spans="1:8">
      <c r="A858" s="423"/>
      <c r="C858" s="28"/>
      <c r="D858" s="69"/>
      <c r="E858" s="393"/>
      <c r="F858" s="29"/>
    </row>
    <row r="859" spans="1:8" ht="140.25">
      <c r="A859" s="423">
        <v>2</v>
      </c>
      <c r="B859" s="71" t="s">
        <v>307</v>
      </c>
      <c r="C859" s="28" t="s">
        <v>34</v>
      </c>
      <c r="D859" s="69">
        <v>45</v>
      </c>
      <c r="E859" s="393">
        <v>0</v>
      </c>
      <c r="F859" s="29">
        <f>D859*E859</f>
        <v>0</v>
      </c>
      <c r="G859" s="662"/>
    </row>
    <row r="860" spans="1:8">
      <c r="A860" s="423"/>
      <c r="B860" s="71"/>
      <c r="C860" s="28"/>
      <c r="D860" s="69"/>
      <c r="E860" s="393"/>
      <c r="F860" s="29"/>
    </row>
    <row r="861" spans="1:8" ht="127.5">
      <c r="A861" s="423">
        <v>3</v>
      </c>
      <c r="B861" s="71" t="s">
        <v>325</v>
      </c>
      <c r="C861" s="28" t="s">
        <v>34</v>
      </c>
      <c r="D861" s="69">
        <v>320</v>
      </c>
      <c r="E861" s="393">
        <v>0</v>
      </c>
      <c r="F861" s="29">
        <f>D861*E861</f>
        <v>0</v>
      </c>
      <c r="G861" s="662"/>
    </row>
    <row r="862" spans="1:8">
      <c r="A862" s="423"/>
      <c r="B862" s="37"/>
      <c r="C862" s="28"/>
      <c r="D862" s="69"/>
      <c r="E862" s="393"/>
      <c r="F862" s="29"/>
    </row>
    <row r="863" spans="1:8" ht="25.5">
      <c r="A863" s="423">
        <v>4</v>
      </c>
      <c r="B863" s="71" t="s">
        <v>234</v>
      </c>
      <c r="C863" s="28" t="s">
        <v>114</v>
      </c>
      <c r="D863" s="69">
        <v>10</v>
      </c>
      <c r="E863" s="393">
        <v>0</v>
      </c>
      <c r="F863" s="29">
        <f>D863*E863</f>
        <v>0</v>
      </c>
    </row>
    <row r="864" spans="1:8">
      <c r="A864" s="415"/>
      <c r="B864" s="453"/>
      <c r="C864" s="419"/>
      <c r="D864" s="341"/>
      <c r="E864" s="21"/>
      <c r="F864" s="341"/>
      <c r="G864" s="659"/>
      <c r="H864" s="659"/>
    </row>
    <row r="865" spans="1:6">
      <c r="B865" s="383" t="s">
        <v>32</v>
      </c>
      <c r="F865" s="332">
        <f>SUM(F857:F864)</f>
        <v>0</v>
      </c>
    </row>
    <row r="866" spans="1:6">
      <c r="A866" s="454"/>
      <c r="B866" s="383"/>
      <c r="F866" s="332"/>
    </row>
    <row r="867" spans="1:6">
      <c r="A867" s="137"/>
      <c r="B867" s="336"/>
      <c r="F867" s="332"/>
    </row>
    <row r="868" spans="1:6">
      <c r="A868" s="137"/>
      <c r="B868" s="64"/>
      <c r="C868" s="93"/>
      <c r="D868" s="443"/>
      <c r="E868" s="94"/>
      <c r="F868" s="138"/>
    </row>
    <row r="869" spans="1:6">
      <c r="A869" s="76"/>
      <c r="B869" s="72"/>
      <c r="C869"/>
      <c r="D869" s="139"/>
      <c r="E869" s="140"/>
      <c r="F869" s="38"/>
    </row>
    <row r="870" spans="1:6">
      <c r="A870" s="76"/>
      <c r="B870" s="141"/>
      <c r="C870" s="93"/>
      <c r="D870" s="443"/>
      <c r="E870" s="140"/>
      <c r="F870" s="38"/>
    </row>
    <row r="871" spans="1:6">
      <c r="A871" s="76"/>
      <c r="B871" s="141"/>
      <c r="C871" s="93"/>
      <c r="D871" s="443"/>
      <c r="E871" s="140"/>
      <c r="F871" s="38"/>
    </row>
    <row r="872" spans="1:6">
      <c r="A872" s="76"/>
      <c r="B872" s="141"/>
      <c r="C872" s="93"/>
      <c r="D872" s="443"/>
      <c r="E872" s="140"/>
      <c r="F872" s="38"/>
    </row>
    <row r="873" spans="1:6">
      <c r="A873" s="76"/>
      <c r="B873" s="72"/>
      <c r="C873" s="93"/>
      <c r="D873" s="443"/>
      <c r="E873" s="140"/>
      <c r="F873" s="38"/>
    </row>
    <row r="874" spans="1:6">
      <c r="A874" s="76"/>
      <c r="B874" s="72"/>
      <c r="C874" s="93"/>
      <c r="D874" s="443"/>
      <c r="E874" s="140"/>
      <c r="F874" s="38"/>
    </row>
    <row r="875" spans="1:6">
      <c r="A875" s="142"/>
      <c r="B875" s="72"/>
      <c r="C875" s="93"/>
      <c r="D875" s="443"/>
      <c r="E875" s="140"/>
      <c r="F875" s="38"/>
    </row>
    <row r="876" spans="1:6">
      <c r="A876" s="142"/>
      <c r="B876" s="72"/>
      <c r="C876" s="93"/>
      <c r="D876" s="455"/>
      <c r="E876" s="143"/>
      <c r="F876" s="38"/>
    </row>
    <row r="877" spans="1:6">
      <c r="A877" s="144"/>
      <c r="B877" s="89"/>
      <c r="C877" s="90"/>
      <c r="D877" s="442"/>
      <c r="E877" s="91"/>
      <c r="F877" s="145"/>
    </row>
    <row r="878" spans="1:6">
      <c r="B878" s="64"/>
      <c r="C878" s="93"/>
      <c r="D878" s="443"/>
      <c r="E878" s="94"/>
      <c r="F878" s="146"/>
    </row>
    <row r="879" spans="1:6">
      <c r="A879" s="408"/>
      <c r="B879" s="54"/>
      <c r="C879" s="55"/>
      <c r="D879" s="456"/>
      <c r="E879" s="56"/>
      <c r="F879" s="57"/>
    </row>
    <row r="880" spans="1:6">
      <c r="A880" s="408"/>
      <c r="B880" s="54"/>
      <c r="C880" s="55"/>
      <c r="D880" s="456"/>
      <c r="E880" s="56"/>
      <c r="F880" s="57"/>
    </row>
    <row r="881" spans="1:6">
      <c r="A881" s="408"/>
      <c r="B881" s="457"/>
      <c r="C881" s="408"/>
      <c r="D881" s="397"/>
      <c r="E881" s="48"/>
      <c r="F881" s="397"/>
    </row>
    <row r="882" spans="1:6">
      <c r="A882" s="458" t="s">
        <v>564</v>
      </c>
      <c r="B882" s="459" t="s">
        <v>264</v>
      </c>
      <c r="C882" s="460"/>
      <c r="D882" s="461"/>
      <c r="E882" s="151"/>
      <c r="F882" s="482"/>
    </row>
    <row r="883" spans="1:6" ht="63.75">
      <c r="A883" s="462">
        <v>1</v>
      </c>
      <c r="B883" s="45" t="s">
        <v>265</v>
      </c>
      <c r="C883" s="463" t="s">
        <v>107</v>
      </c>
      <c r="D883" s="464">
        <v>300</v>
      </c>
      <c r="E883" s="152">
        <v>0</v>
      </c>
      <c r="F883" s="483">
        <f>E883*D883</f>
        <v>0</v>
      </c>
    </row>
    <row r="884" spans="1:6">
      <c r="A884" s="462"/>
      <c r="B884" s="45"/>
      <c r="C884" s="410"/>
      <c r="D884" s="122"/>
      <c r="E884" s="113"/>
      <c r="F884" s="122"/>
    </row>
    <row r="885" spans="1:6" ht="191.25">
      <c r="A885" s="462">
        <v>2</v>
      </c>
      <c r="B885" s="45" t="s">
        <v>561</v>
      </c>
      <c r="C885" s="465" t="s">
        <v>154</v>
      </c>
      <c r="D885" s="122">
        <v>180</v>
      </c>
      <c r="E885" s="152">
        <v>0</v>
      </c>
      <c r="F885" s="483">
        <f>E885*D885</f>
        <v>0</v>
      </c>
    </row>
    <row r="886" spans="1:6">
      <c r="A886" s="462"/>
      <c r="B886" s="466"/>
      <c r="C886" s="463"/>
      <c r="D886" s="464"/>
      <c r="E886" s="152"/>
      <c r="F886" s="483"/>
    </row>
    <row r="887" spans="1:6" ht="63.75">
      <c r="A887" s="462">
        <v>3</v>
      </c>
      <c r="B887" s="45" t="s">
        <v>266</v>
      </c>
      <c r="C887" s="463" t="s">
        <v>34</v>
      </c>
      <c r="D887" s="122">
        <v>180</v>
      </c>
      <c r="E887" s="152">
        <v>0</v>
      </c>
      <c r="F887" s="483">
        <f>E887*D887</f>
        <v>0</v>
      </c>
    </row>
    <row r="888" spans="1:6">
      <c r="A888" s="462"/>
      <c r="B888" s="466"/>
      <c r="C888" s="467"/>
      <c r="D888" s="122"/>
      <c r="E888" s="152"/>
      <c r="F888" s="483"/>
    </row>
    <row r="889" spans="1:6" ht="76.5">
      <c r="A889" s="462">
        <v>4</v>
      </c>
      <c r="B889" s="45" t="s">
        <v>267</v>
      </c>
      <c r="C889" s="463" t="s">
        <v>154</v>
      </c>
      <c r="D889" s="122">
        <v>36</v>
      </c>
      <c r="E889" s="152">
        <v>0</v>
      </c>
      <c r="F889" s="483">
        <f>E889*D889</f>
        <v>0</v>
      </c>
    </row>
    <row r="890" spans="1:6">
      <c r="A890" s="462"/>
      <c r="B890" s="45"/>
      <c r="C890" s="463"/>
      <c r="D890" s="122"/>
      <c r="E890" s="152"/>
      <c r="F890" s="483"/>
    </row>
    <row r="891" spans="1:6" ht="51">
      <c r="A891" s="462">
        <v>5</v>
      </c>
      <c r="B891" s="45" t="s">
        <v>562</v>
      </c>
      <c r="C891" s="463" t="s">
        <v>154</v>
      </c>
      <c r="D891" s="122">
        <v>54</v>
      </c>
      <c r="E891" s="152">
        <v>0</v>
      </c>
      <c r="F891" s="483">
        <f>E891*D891</f>
        <v>0</v>
      </c>
    </row>
    <row r="892" spans="1:6">
      <c r="A892" s="462"/>
      <c r="B892" s="466"/>
      <c r="C892" s="463"/>
      <c r="D892" s="122"/>
      <c r="E892" s="152"/>
      <c r="F892" s="483"/>
    </row>
    <row r="893" spans="1:6" ht="114.75">
      <c r="A893" s="462">
        <v>6</v>
      </c>
      <c r="B893" s="45" t="s">
        <v>563</v>
      </c>
      <c r="C893" s="463" t="s">
        <v>154</v>
      </c>
      <c r="D893" s="122">
        <v>72</v>
      </c>
      <c r="E893" s="152">
        <v>0</v>
      </c>
      <c r="F893" s="483">
        <f>E893*D893</f>
        <v>0</v>
      </c>
    </row>
    <row r="894" spans="1:6">
      <c r="A894" s="462"/>
      <c r="B894" s="45"/>
      <c r="C894" s="467"/>
      <c r="D894" s="468"/>
      <c r="E894" s="152"/>
      <c r="F894" s="483"/>
    </row>
    <row r="895" spans="1:6" ht="51">
      <c r="A895" s="462">
        <v>7</v>
      </c>
      <c r="B895" s="45" t="s">
        <v>268</v>
      </c>
      <c r="C895" s="463" t="s">
        <v>154</v>
      </c>
      <c r="D895" s="122">
        <v>45</v>
      </c>
      <c r="E895" s="152">
        <v>0</v>
      </c>
      <c r="F895" s="483">
        <f>E895*D895</f>
        <v>0</v>
      </c>
    </row>
    <row r="896" spans="1:6">
      <c r="A896" s="462"/>
      <c r="B896" s="466"/>
      <c r="C896" s="463"/>
      <c r="D896" s="122"/>
      <c r="E896" s="152"/>
      <c r="F896" s="483"/>
    </row>
    <row r="897" spans="1:6" ht="25.5">
      <c r="A897" s="462">
        <v>8</v>
      </c>
      <c r="B897" s="45" t="s">
        <v>273</v>
      </c>
      <c r="C897" s="463" t="s">
        <v>269</v>
      </c>
      <c r="D897" s="469">
        <v>300</v>
      </c>
      <c r="E897" s="152">
        <v>0</v>
      </c>
      <c r="F897" s="483">
        <f>E897*D897</f>
        <v>0</v>
      </c>
    </row>
    <row r="898" spans="1:6">
      <c r="A898" s="462"/>
      <c r="B898" s="45"/>
      <c r="C898" s="391"/>
      <c r="D898" s="470"/>
      <c r="E898" s="152"/>
      <c r="F898" s="483"/>
    </row>
    <row r="899" spans="1:6" ht="51">
      <c r="A899" s="462">
        <v>9</v>
      </c>
      <c r="B899" s="45" t="s">
        <v>270</v>
      </c>
      <c r="C899" s="391"/>
      <c r="D899" s="470"/>
      <c r="E899" s="152"/>
      <c r="F899" s="483"/>
    </row>
    <row r="900" spans="1:6">
      <c r="A900" s="462"/>
      <c r="B900" s="45" t="s">
        <v>271</v>
      </c>
      <c r="C900" s="391" t="s">
        <v>173</v>
      </c>
      <c r="D900" s="122">
        <v>16</v>
      </c>
      <c r="E900" s="152">
        <v>0</v>
      </c>
      <c r="F900" s="483">
        <f>E900*D900</f>
        <v>0</v>
      </c>
    </row>
    <row r="901" spans="1:6">
      <c r="A901" s="462"/>
      <c r="B901" s="45" t="s">
        <v>272</v>
      </c>
      <c r="C901" s="391" t="s">
        <v>173</v>
      </c>
      <c r="D901" s="122">
        <v>16</v>
      </c>
      <c r="E901" s="152">
        <v>0</v>
      </c>
      <c r="F901" s="483">
        <f>E901*D901</f>
        <v>0</v>
      </c>
    </row>
    <row r="902" spans="1:6">
      <c r="A902" s="462"/>
      <c r="B902" s="45"/>
      <c r="C902" s="391"/>
      <c r="D902" s="122"/>
      <c r="E902" s="152"/>
      <c r="F902" s="483"/>
    </row>
    <row r="903" spans="1:6" ht="165.75">
      <c r="A903" s="462">
        <v>10</v>
      </c>
      <c r="B903" s="45" t="s">
        <v>566</v>
      </c>
      <c r="C903" s="463" t="s">
        <v>114</v>
      </c>
      <c r="D903" s="122">
        <v>15</v>
      </c>
      <c r="E903" s="152">
        <v>0</v>
      </c>
      <c r="F903" s="483">
        <f>E903*D903</f>
        <v>0</v>
      </c>
    </row>
    <row r="904" spans="1:6">
      <c r="A904" s="471"/>
      <c r="B904" s="153"/>
      <c r="C904" s="154"/>
      <c r="D904" s="472"/>
      <c r="E904" s="155"/>
      <c r="F904" s="156"/>
    </row>
    <row r="905" spans="1:6">
      <c r="A905" s="462"/>
      <c r="B905" s="82" t="s">
        <v>32</v>
      </c>
      <c r="C905" s="83"/>
      <c r="D905" s="440"/>
      <c r="E905" s="84"/>
      <c r="F905" s="157">
        <f>SUM(F882:F904)</f>
        <v>0</v>
      </c>
    </row>
    <row r="906" spans="1:6">
      <c r="A906" s="408"/>
      <c r="B906" s="430"/>
      <c r="C906" s="408"/>
      <c r="D906" s="397"/>
      <c r="E906" s="48"/>
      <c r="F906" s="397"/>
    </row>
    <row r="907" spans="1:6">
      <c r="A907" s="408"/>
      <c r="B907" s="430"/>
      <c r="C907" s="408"/>
      <c r="D907" s="397"/>
      <c r="E907" s="48"/>
      <c r="F907" s="397"/>
    </row>
    <row r="908" spans="1:6">
      <c r="A908" s="408"/>
      <c r="B908" s="430"/>
      <c r="C908" s="408"/>
      <c r="D908" s="397"/>
      <c r="E908" s="48"/>
      <c r="F908" s="397"/>
    </row>
    <row r="909" spans="1:6">
      <c r="A909" s="408"/>
      <c r="B909" s="430"/>
      <c r="C909" s="408"/>
      <c r="D909" s="397"/>
      <c r="E909" s="48"/>
      <c r="F909" s="397"/>
    </row>
    <row r="910" spans="1:6">
      <c r="A910" s="408"/>
      <c r="B910" s="430"/>
      <c r="C910" s="408"/>
      <c r="D910" s="397"/>
      <c r="E910" s="48"/>
      <c r="F910" s="397"/>
    </row>
    <row r="911" spans="1:6">
      <c r="A911" s="408"/>
      <c r="B911" s="430"/>
      <c r="C911" s="408"/>
      <c r="D911" s="397"/>
      <c r="E911" s="48"/>
      <c r="F911" s="397"/>
    </row>
    <row r="912" spans="1:6">
      <c r="A912" s="408"/>
      <c r="B912" s="430"/>
      <c r="C912" s="408"/>
      <c r="D912" s="397"/>
      <c r="E912" s="48"/>
      <c r="F912" s="397"/>
    </row>
    <row r="913" spans="1:6">
      <c r="A913" s="408"/>
      <c r="B913" s="430"/>
      <c r="C913" s="408"/>
      <c r="D913" s="397"/>
      <c r="E913" s="48"/>
      <c r="F913" s="397"/>
    </row>
  </sheetData>
  <sheetProtection algorithmName="SHA-512" hashValue="08m7LT2LqPAxgdpPxozR7LNCzd97lfnnVG2lUqVvniALYT3GoBSHzR+o0kBMWTyRRd+01Gimhwn1HCKI5F4ZWA==" saltValue="l3l959PGHsL1RN1T+iB2kA==" spinCount="100000" sheet="1"/>
  <printOptions gridLines="1"/>
  <pageMargins left="0.98425196850393704" right="0.19685039370078741" top="0.47244094488188981" bottom="0.47244094488188981" header="0.23622047244094491" footer="0.23622047244094491"/>
  <pageSetup paperSize="9" scale="84" firstPageNumber="0" orientation="landscape" r:id="rId1"/>
  <headerFooter alignWithMargins="0"/>
  <rowBreaks count="21" manualBreakCount="21">
    <brk id="50" max="16383" man="1"/>
    <brk id="72" max="16383" man="1"/>
    <brk id="106" max="16383" man="1"/>
    <brk id="175" max="16383" man="1"/>
    <brk id="264" max="16383" man="1"/>
    <brk id="335" max="16383" man="1"/>
    <brk id="376" max="16383" man="1"/>
    <brk id="436" max="16383" man="1"/>
    <brk id="508" max="7" man="1"/>
    <brk id="528" max="16383" man="1"/>
    <brk id="592" max="7" man="1"/>
    <brk id="618" max="7" man="1"/>
    <brk id="661" max="16383" man="1"/>
    <brk id="699" max="16383" man="1"/>
    <brk id="729" max="16383" man="1"/>
    <brk id="743" max="16383" man="1"/>
    <brk id="777" max="16383" man="1"/>
    <brk id="792" max="16383" man="1"/>
    <brk id="821" max="16383" man="1"/>
    <brk id="847" max="16383" man="1"/>
    <brk id="87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E6137-E65A-4FA7-8304-8C021FC80514}">
  <sheetPr>
    <tabColor theme="9"/>
  </sheetPr>
  <dimension ref="A1:K474"/>
  <sheetViews>
    <sheetView tabSelected="1" view="pageBreakPreview" topLeftCell="A154" zoomScale="110" zoomScaleNormal="100" zoomScaleSheetLayoutView="110" workbookViewId="0">
      <selection activeCell="E161" sqref="E161"/>
    </sheetView>
  </sheetViews>
  <sheetFormatPr defaultColWidth="9" defaultRowHeight="13.5"/>
  <cols>
    <col min="1" max="1" width="3.28515625" style="553" customWidth="1"/>
    <col min="2" max="2" width="42.5703125" style="567" customWidth="1"/>
    <col min="3" max="3" width="4.5703125" style="568" customWidth="1"/>
    <col min="4" max="4" width="9.28515625" style="569" customWidth="1"/>
    <col min="5" max="5" width="10.140625" style="570" customWidth="1"/>
    <col min="6" max="6" width="14.5703125" style="586" customWidth="1"/>
    <col min="7" max="7" width="26.5703125" style="227" customWidth="1"/>
    <col min="8" max="8" width="19.7109375" style="228" customWidth="1"/>
    <col min="9" max="9" width="17.7109375" style="206" customWidth="1"/>
    <col min="10" max="10" width="30.7109375" style="205" customWidth="1"/>
    <col min="11" max="11" width="9.140625" style="216" customWidth="1"/>
    <col min="12" max="16384" width="9" style="206"/>
  </cols>
  <sheetData>
    <row r="1" spans="1:10" s="160" customFormat="1" ht="12" customHeight="1">
      <c r="E1" s="161"/>
    </row>
    <row r="2" spans="1:10" s="160" customFormat="1" ht="12" customHeight="1">
      <c r="A2" s="484"/>
      <c r="B2" s="484"/>
      <c r="C2" s="484"/>
      <c r="D2" s="484"/>
      <c r="E2" s="162"/>
    </row>
    <row r="3" spans="1:10" s="160" customFormat="1" ht="12" customHeight="1">
      <c r="E3" s="161"/>
    </row>
    <row r="4" spans="1:10" s="164" customFormat="1" ht="12.75">
      <c r="A4" s="485"/>
      <c r="B4" s="486" t="s">
        <v>575</v>
      </c>
      <c r="C4" s="487" t="s">
        <v>576</v>
      </c>
      <c r="D4" s="488" t="s">
        <v>577</v>
      </c>
      <c r="E4" s="163" t="s">
        <v>578</v>
      </c>
      <c r="F4" s="571" t="s">
        <v>579</v>
      </c>
    </row>
    <row r="5" spans="1:10" s="167" customFormat="1" ht="9">
      <c r="A5" s="489"/>
      <c r="B5" s="490"/>
      <c r="C5" s="491"/>
      <c r="D5" s="491"/>
      <c r="E5" s="165"/>
      <c r="F5" s="490"/>
      <c r="G5" s="166"/>
    </row>
    <row r="6" spans="1:10" s="174" customFormat="1" ht="12.75">
      <c r="A6" s="168"/>
      <c r="B6" s="169"/>
      <c r="C6" s="170"/>
      <c r="D6" s="171"/>
      <c r="E6" s="172"/>
      <c r="F6" s="173"/>
      <c r="H6" s="175"/>
      <c r="I6" s="175"/>
      <c r="J6" s="176"/>
    </row>
    <row r="7" spans="1:10" s="174" customFormat="1" ht="12.75">
      <c r="A7" s="168"/>
      <c r="B7" s="169"/>
      <c r="C7" s="170"/>
      <c r="D7" s="171"/>
      <c r="E7" s="172"/>
      <c r="F7" s="173"/>
      <c r="H7" s="175"/>
      <c r="I7" s="175"/>
      <c r="J7" s="176"/>
    </row>
    <row r="8" spans="1:10" s="174" customFormat="1" ht="12.75">
      <c r="A8" s="168"/>
      <c r="B8" s="169"/>
      <c r="C8" s="170"/>
      <c r="D8" s="171"/>
      <c r="E8" s="172"/>
      <c r="F8" s="173"/>
      <c r="H8" s="175"/>
      <c r="I8" s="175"/>
      <c r="J8" s="176"/>
    </row>
    <row r="9" spans="1:10" s="174" customFormat="1" ht="12.75">
      <c r="A9" s="168"/>
      <c r="B9" s="169"/>
      <c r="C9" s="170"/>
      <c r="D9" s="171"/>
      <c r="E9" s="172"/>
      <c r="F9" s="173"/>
      <c r="H9" s="175"/>
      <c r="I9" s="175"/>
      <c r="J9" s="176"/>
    </row>
    <row r="10" spans="1:10" s="174" customFormat="1" ht="12.75">
      <c r="A10" s="492"/>
      <c r="B10" s="493" t="s">
        <v>580</v>
      </c>
      <c r="C10" s="494"/>
      <c r="D10" s="495"/>
      <c r="E10" s="177"/>
      <c r="F10" s="531"/>
      <c r="H10" s="175"/>
      <c r="I10" s="175"/>
      <c r="J10" s="176"/>
    </row>
    <row r="11" spans="1:10" s="174" customFormat="1" ht="12.75">
      <c r="A11" s="496" t="s">
        <v>320</v>
      </c>
      <c r="B11" s="497"/>
      <c r="C11" s="494"/>
      <c r="D11" s="495"/>
      <c r="E11" s="177"/>
      <c r="F11" s="531"/>
      <c r="H11" s="175"/>
      <c r="I11" s="175"/>
      <c r="J11" s="176"/>
    </row>
    <row r="12" spans="1:10" s="174" customFormat="1" ht="12.75">
      <c r="A12" s="492"/>
      <c r="B12" s="498"/>
      <c r="C12" s="494"/>
      <c r="D12" s="495"/>
      <c r="E12" s="177"/>
      <c r="F12" s="531"/>
      <c r="H12" s="175"/>
      <c r="I12" s="175"/>
      <c r="J12" s="176"/>
    </row>
    <row r="13" spans="1:10" s="174" customFormat="1" ht="12.75">
      <c r="A13" s="492"/>
      <c r="B13" s="493" t="s">
        <v>581</v>
      </c>
      <c r="C13" s="494"/>
      <c r="D13" s="495"/>
      <c r="E13" s="177"/>
      <c r="F13" s="531"/>
      <c r="H13" s="175"/>
      <c r="I13" s="175"/>
      <c r="J13" s="176"/>
    </row>
    <row r="14" spans="1:10" s="174" customFormat="1" ht="12.75">
      <c r="A14" s="492"/>
      <c r="B14" s="498" t="s">
        <v>582</v>
      </c>
      <c r="C14" s="494"/>
      <c r="D14" s="495"/>
      <c r="E14" s="177"/>
      <c r="F14" s="531"/>
      <c r="H14" s="175"/>
      <c r="I14" s="175"/>
      <c r="J14" s="176"/>
    </row>
    <row r="15" spans="1:10" s="174" customFormat="1" ht="12.75">
      <c r="A15" s="492"/>
      <c r="B15" s="498" t="s">
        <v>583</v>
      </c>
      <c r="C15" s="494"/>
      <c r="D15" s="495"/>
      <c r="E15" s="177"/>
      <c r="F15" s="531"/>
      <c r="H15" s="175"/>
      <c r="I15" s="175"/>
      <c r="J15" s="176"/>
    </row>
    <row r="16" spans="1:10" s="174" customFormat="1" ht="12.75">
      <c r="A16" s="492"/>
      <c r="B16" s="498"/>
      <c r="C16" s="494"/>
      <c r="D16" s="495"/>
      <c r="E16" s="177"/>
      <c r="F16" s="531"/>
      <c r="H16" s="175"/>
      <c r="I16" s="175"/>
      <c r="J16" s="176"/>
    </row>
    <row r="17" spans="1:10" s="174" customFormat="1" ht="12.75">
      <c r="A17" s="492"/>
      <c r="B17" s="498"/>
      <c r="C17" s="494"/>
      <c r="D17" s="495"/>
      <c r="E17" s="177"/>
      <c r="F17" s="531"/>
      <c r="H17" s="175"/>
      <c r="I17" s="175"/>
      <c r="J17" s="176"/>
    </row>
    <row r="18" spans="1:10" s="174" customFormat="1" ht="12.75">
      <c r="A18" s="492"/>
      <c r="B18" s="498"/>
      <c r="C18" s="494"/>
      <c r="D18" s="495"/>
      <c r="E18" s="177"/>
      <c r="F18" s="531"/>
      <c r="H18" s="175"/>
      <c r="I18" s="175"/>
      <c r="J18" s="176"/>
    </row>
    <row r="19" spans="1:10" s="174" customFormat="1" ht="12.75">
      <c r="A19" s="492"/>
      <c r="B19" s="498"/>
      <c r="C19" s="494"/>
      <c r="D19" s="495"/>
      <c r="E19" s="177"/>
      <c r="F19" s="531"/>
      <c r="H19" s="175"/>
      <c r="I19" s="175"/>
      <c r="J19" s="176"/>
    </row>
    <row r="20" spans="1:10" s="174" customFormat="1" ht="12.75">
      <c r="A20" s="499"/>
      <c r="B20" s="500"/>
      <c r="C20" s="501"/>
      <c r="D20" s="502"/>
      <c r="E20" s="178"/>
      <c r="F20" s="572"/>
      <c r="H20" s="175"/>
      <c r="I20" s="175"/>
      <c r="J20" s="176"/>
    </row>
    <row r="21" spans="1:10" s="174" customFormat="1" ht="12.75">
      <c r="A21" s="499"/>
      <c r="B21" s="493"/>
      <c r="C21" s="501"/>
      <c r="D21" s="502"/>
      <c r="E21" s="178"/>
      <c r="F21" s="572"/>
      <c r="H21" s="175"/>
      <c r="I21" s="175"/>
      <c r="J21" s="176"/>
    </row>
    <row r="23" spans="1:10" s="174" customFormat="1" ht="12.75">
      <c r="A23" s="499"/>
      <c r="B23" s="503"/>
      <c r="C23" s="501"/>
      <c r="D23" s="502"/>
      <c r="E23" s="178"/>
      <c r="F23" s="572"/>
      <c r="H23" s="175"/>
      <c r="I23" s="175"/>
      <c r="J23" s="176"/>
    </row>
    <row r="24" spans="1:10" s="174" customFormat="1" ht="12.75">
      <c r="A24" s="499"/>
      <c r="B24" s="493"/>
      <c r="C24" s="501"/>
      <c r="D24" s="502"/>
      <c r="E24" s="178"/>
      <c r="F24" s="572"/>
      <c r="H24" s="175"/>
      <c r="I24" s="175"/>
      <c r="J24" s="176"/>
    </row>
    <row r="25" spans="1:10" s="174" customFormat="1" ht="12.75">
      <c r="A25" s="499"/>
      <c r="B25" s="493"/>
      <c r="C25" s="501"/>
      <c r="D25" s="502"/>
      <c r="E25" s="178"/>
      <c r="F25" s="572"/>
      <c r="H25" s="175"/>
      <c r="I25" s="175"/>
      <c r="J25" s="176"/>
    </row>
    <row r="26" spans="1:10" s="174" customFormat="1" ht="12.75">
      <c r="A26" s="499"/>
      <c r="B26" s="504" t="s">
        <v>584</v>
      </c>
      <c r="C26" s="494"/>
      <c r="D26" s="502"/>
      <c r="E26" s="178"/>
      <c r="F26" s="572"/>
      <c r="H26" s="175"/>
      <c r="I26" s="175"/>
      <c r="J26" s="176"/>
    </row>
    <row r="27" spans="1:10" s="174" customFormat="1" ht="12.75">
      <c r="A27" s="499"/>
      <c r="B27" s="498"/>
      <c r="C27" s="501"/>
      <c r="D27" s="502"/>
      <c r="E27" s="178"/>
      <c r="F27" s="572"/>
      <c r="H27" s="175"/>
      <c r="I27" s="175"/>
      <c r="J27" s="176"/>
    </row>
    <row r="28" spans="1:10" s="174" customFormat="1" ht="12.75">
      <c r="A28" s="499"/>
      <c r="B28" s="498"/>
      <c r="C28" s="501"/>
      <c r="D28" s="502"/>
      <c r="E28" s="178"/>
      <c r="F28" s="572"/>
      <c r="H28" s="175"/>
      <c r="I28" s="175"/>
      <c r="J28" s="176"/>
    </row>
    <row r="29" spans="1:10" s="174" customFormat="1" ht="12.75">
      <c r="A29" s="499"/>
      <c r="B29" s="498"/>
      <c r="C29" s="501"/>
      <c r="D29" s="502"/>
      <c r="E29" s="178"/>
      <c r="F29" s="572"/>
      <c r="H29" s="175"/>
      <c r="I29" s="175"/>
      <c r="J29" s="176"/>
    </row>
    <row r="30" spans="1:10" s="174" customFormat="1" ht="12.75">
      <c r="A30" s="499"/>
      <c r="B30" s="498"/>
      <c r="C30" s="501"/>
      <c r="D30" s="502"/>
      <c r="E30" s="178"/>
      <c r="F30" s="572"/>
      <c r="H30" s="175"/>
      <c r="I30" s="175"/>
      <c r="J30" s="176"/>
    </row>
    <row r="31" spans="1:10" s="174" customFormat="1" ht="12.75">
      <c r="A31" s="499"/>
      <c r="B31" s="498"/>
      <c r="C31" s="501"/>
      <c r="D31" s="502"/>
      <c r="E31" s="178"/>
      <c r="F31" s="572"/>
      <c r="H31" s="175"/>
      <c r="I31" s="175"/>
      <c r="J31" s="176"/>
    </row>
    <row r="32" spans="1:10" s="174" customFormat="1" ht="12.75">
      <c r="A32" s="499"/>
      <c r="B32" s="498"/>
      <c r="C32" s="501"/>
      <c r="D32" s="502"/>
      <c r="E32" s="178"/>
      <c r="F32" s="572"/>
      <c r="H32" s="175"/>
      <c r="I32" s="175"/>
      <c r="J32" s="176"/>
    </row>
    <row r="33" spans="1:10" s="174" customFormat="1" ht="12.75">
      <c r="A33" s="499"/>
      <c r="B33" s="498"/>
      <c r="C33" s="501"/>
      <c r="D33" s="502"/>
      <c r="E33" s="178"/>
      <c r="F33" s="572"/>
      <c r="H33" s="175"/>
      <c r="I33" s="175"/>
      <c r="J33" s="176"/>
    </row>
    <row r="34" spans="1:10" s="174" customFormat="1" ht="12.75">
      <c r="A34" s="499"/>
      <c r="B34" s="498"/>
      <c r="C34" s="501"/>
      <c r="D34" s="502"/>
      <c r="E34" s="178"/>
      <c r="F34" s="572"/>
      <c r="H34" s="175"/>
      <c r="I34" s="175"/>
      <c r="J34" s="176"/>
    </row>
    <row r="35" spans="1:10" s="174" customFormat="1" ht="12.75">
      <c r="A35" s="499"/>
      <c r="B35" s="498"/>
      <c r="C35" s="501"/>
      <c r="D35" s="502"/>
      <c r="E35" s="178"/>
      <c r="F35" s="572"/>
      <c r="H35" s="175"/>
      <c r="I35" s="175"/>
      <c r="J35" s="176"/>
    </row>
    <row r="36" spans="1:10" s="174" customFormat="1" ht="12.75">
      <c r="A36" s="499"/>
      <c r="B36" s="498"/>
      <c r="C36" s="501"/>
      <c r="D36" s="502"/>
      <c r="E36" s="178"/>
      <c r="F36" s="572"/>
      <c r="H36" s="175"/>
      <c r="I36" s="175"/>
      <c r="J36" s="176"/>
    </row>
    <row r="37" spans="1:10" s="174" customFormat="1" ht="12.75">
      <c r="A37" s="499"/>
      <c r="B37" s="498"/>
      <c r="C37" s="501"/>
      <c r="D37" s="502"/>
      <c r="E37" s="178"/>
      <c r="F37" s="572"/>
      <c r="H37" s="175"/>
      <c r="I37" s="175"/>
      <c r="J37" s="176"/>
    </row>
    <row r="38" spans="1:10" s="174" customFormat="1" ht="12.75">
      <c r="A38" s="499"/>
      <c r="B38" s="498"/>
      <c r="C38" s="501"/>
      <c r="D38" s="502"/>
      <c r="E38" s="178"/>
      <c r="F38" s="572"/>
      <c r="H38" s="175"/>
      <c r="I38" s="175"/>
      <c r="J38" s="176"/>
    </row>
    <row r="39" spans="1:10" s="174" customFormat="1" ht="12.75">
      <c r="A39" s="499"/>
      <c r="B39" s="498"/>
      <c r="C39" s="501"/>
      <c r="D39" s="502"/>
      <c r="E39" s="178"/>
      <c r="F39" s="572"/>
      <c r="H39" s="175"/>
      <c r="I39" s="175"/>
      <c r="J39" s="176"/>
    </row>
    <row r="40" spans="1:10" s="174" customFormat="1" ht="12.75">
      <c r="A40" s="499"/>
      <c r="B40" s="498"/>
      <c r="C40" s="501"/>
      <c r="D40" s="502"/>
      <c r="E40" s="178"/>
      <c r="F40" s="572"/>
      <c r="H40" s="175"/>
      <c r="I40" s="175"/>
      <c r="J40" s="176"/>
    </row>
    <row r="41" spans="1:10" s="174" customFormat="1" ht="12.75">
      <c r="A41" s="499"/>
      <c r="B41" s="498"/>
      <c r="C41" s="501"/>
      <c r="D41" s="502"/>
      <c r="E41" s="178"/>
      <c r="F41" s="572"/>
      <c r="H41" s="175"/>
      <c r="I41" s="175"/>
      <c r="J41" s="176"/>
    </row>
    <row r="42" spans="1:10" s="174" customFormat="1" ht="12.75">
      <c r="A42" s="499"/>
      <c r="B42" s="498"/>
      <c r="C42" s="501"/>
      <c r="D42" s="502"/>
      <c r="E42" s="178"/>
      <c r="F42" s="572"/>
      <c r="H42" s="175"/>
      <c r="I42" s="175"/>
      <c r="J42" s="176"/>
    </row>
    <row r="43" spans="1:10" s="174" customFormat="1" ht="12.75">
      <c r="A43" s="499"/>
      <c r="B43" s="498"/>
      <c r="C43" s="501"/>
      <c r="D43" s="502"/>
      <c r="E43" s="178"/>
      <c r="F43" s="572"/>
      <c r="H43" s="175"/>
      <c r="I43" s="175"/>
      <c r="J43" s="176"/>
    </row>
    <row r="44" spans="1:10" s="174" customFormat="1" ht="12.75">
      <c r="A44" s="499"/>
      <c r="B44" s="498"/>
      <c r="C44" s="501"/>
      <c r="D44" s="502"/>
      <c r="E44" s="178"/>
      <c r="F44" s="572"/>
      <c r="H44" s="175"/>
      <c r="I44" s="175"/>
      <c r="J44" s="176"/>
    </row>
    <row r="45" spans="1:10" s="174" customFormat="1" ht="12.75">
      <c r="A45" s="499"/>
      <c r="B45" s="498"/>
      <c r="C45" s="501"/>
      <c r="D45" s="502"/>
      <c r="E45" s="178"/>
      <c r="F45" s="572"/>
      <c r="H45" s="175"/>
      <c r="I45" s="175"/>
      <c r="J45" s="176"/>
    </row>
    <row r="46" spans="1:10" s="174" customFormat="1" ht="12.75">
      <c r="A46" s="499"/>
      <c r="B46" s="498"/>
      <c r="C46" s="501"/>
      <c r="D46" s="502"/>
      <c r="E46" s="178"/>
      <c r="F46" s="572"/>
      <c r="H46" s="175"/>
      <c r="I46" s="175"/>
      <c r="J46" s="176"/>
    </row>
    <row r="47" spans="1:10" s="174" customFormat="1" ht="12.75">
      <c r="A47" s="499"/>
      <c r="B47" s="498"/>
      <c r="C47" s="501"/>
      <c r="D47" s="502"/>
      <c r="E47" s="178"/>
      <c r="F47" s="572"/>
      <c r="H47" s="175"/>
      <c r="I47" s="175"/>
      <c r="J47" s="176"/>
    </row>
    <row r="48" spans="1:10" s="174" customFormat="1" ht="25.5">
      <c r="A48" s="499"/>
      <c r="B48" s="498" t="s">
        <v>585</v>
      </c>
      <c r="C48" s="501"/>
      <c r="D48" s="502"/>
      <c r="E48" s="178"/>
      <c r="F48" s="572"/>
      <c r="H48" s="175"/>
      <c r="I48" s="175"/>
      <c r="J48" s="176"/>
    </row>
    <row r="49" spans="1:10" s="174" customFormat="1" ht="12.75">
      <c r="A49" s="499"/>
      <c r="B49" s="498"/>
      <c r="C49" s="501"/>
      <c r="D49" s="502"/>
      <c r="E49" s="178"/>
      <c r="F49" s="572"/>
      <c r="H49" s="175"/>
      <c r="I49" s="175"/>
      <c r="J49" s="176"/>
    </row>
    <row r="50" spans="1:10" s="174" customFormat="1" ht="12.75">
      <c r="A50" s="499"/>
      <c r="B50" s="498"/>
      <c r="C50" s="501"/>
      <c r="D50" s="502"/>
      <c r="E50" s="178"/>
      <c r="F50" s="572"/>
      <c r="H50" s="175"/>
      <c r="I50" s="175"/>
      <c r="J50" s="176"/>
    </row>
    <row r="51" spans="1:10" s="174" customFormat="1" ht="12.75">
      <c r="A51" s="499"/>
      <c r="B51" s="498"/>
      <c r="C51" s="501"/>
      <c r="D51" s="502"/>
      <c r="E51" s="178"/>
      <c r="F51" s="572"/>
      <c r="H51" s="175"/>
      <c r="I51" s="175"/>
      <c r="J51" s="176"/>
    </row>
    <row r="52" spans="1:10" s="174" customFormat="1" ht="12.75">
      <c r="A52" s="499"/>
      <c r="B52" s="498"/>
      <c r="C52" s="501"/>
      <c r="D52" s="502"/>
      <c r="E52" s="178"/>
      <c r="F52" s="572"/>
      <c r="H52" s="175"/>
      <c r="I52" s="175"/>
      <c r="J52" s="176"/>
    </row>
    <row r="53" spans="1:10" s="174" customFormat="1" ht="12.75">
      <c r="A53" s="499"/>
      <c r="B53" s="498"/>
      <c r="C53" s="501"/>
      <c r="D53" s="502"/>
      <c r="E53" s="178"/>
      <c r="F53" s="572"/>
      <c r="H53" s="175"/>
      <c r="I53" s="175"/>
      <c r="J53" s="176"/>
    </row>
    <row r="54" spans="1:10" s="174" customFormat="1" ht="12.75">
      <c r="A54" s="499"/>
      <c r="B54" s="505" t="s">
        <v>586</v>
      </c>
      <c r="C54" s="501"/>
      <c r="D54" s="502"/>
      <c r="E54" s="178"/>
      <c r="F54" s="572"/>
      <c r="H54" s="175"/>
      <c r="I54" s="175"/>
      <c r="J54" s="176"/>
    </row>
    <row r="55" spans="1:10" s="174" customFormat="1" ht="12.75">
      <c r="A55" s="499"/>
      <c r="B55" s="498"/>
      <c r="C55" s="501"/>
      <c r="D55" s="502"/>
      <c r="E55" s="178"/>
      <c r="F55" s="572"/>
      <c r="H55" s="175"/>
      <c r="I55" s="175"/>
      <c r="J55" s="176"/>
    </row>
    <row r="56" spans="1:10" s="174" customFormat="1" ht="12.75">
      <c r="A56" s="499"/>
      <c r="B56" s="498"/>
      <c r="C56" s="501"/>
      <c r="D56" s="502"/>
      <c r="E56" s="178"/>
      <c r="F56" s="572"/>
      <c r="H56" s="175"/>
      <c r="I56" s="175"/>
      <c r="J56" s="176"/>
    </row>
    <row r="57" spans="1:10" s="174" customFormat="1" ht="12.75">
      <c r="A57" s="499"/>
      <c r="B57" s="498"/>
      <c r="C57" s="501"/>
      <c r="D57" s="502"/>
      <c r="E57" s="178"/>
      <c r="F57" s="572"/>
      <c r="H57" s="175"/>
      <c r="I57" s="175"/>
      <c r="J57" s="176"/>
    </row>
    <row r="58" spans="1:10" s="185" customFormat="1" ht="12.75">
      <c r="A58" s="506" t="s">
        <v>320</v>
      </c>
      <c r="B58" s="507" t="s">
        <v>587</v>
      </c>
      <c r="C58" s="508" t="s">
        <v>0</v>
      </c>
      <c r="D58" s="509" t="s">
        <v>320</v>
      </c>
      <c r="E58" s="179" t="s">
        <v>0</v>
      </c>
      <c r="F58" s="573"/>
      <c r="G58" s="659" t="s">
        <v>1710</v>
      </c>
      <c r="H58" s="659" t="s">
        <v>1712</v>
      </c>
      <c r="I58" s="183"/>
      <c r="J58" s="184"/>
    </row>
    <row r="59" spans="1:10" s="185" customFormat="1" ht="12.75">
      <c r="A59" s="506"/>
      <c r="B59" s="510"/>
      <c r="C59" s="508"/>
      <c r="D59" s="509"/>
      <c r="E59" s="179"/>
      <c r="F59" s="531"/>
      <c r="G59" s="707"/>
      <c r="H59" s="186"/>
      <c r="I59" s="177"/>
      <c r="J59" s="184"/>
    </row>
    <row r="60" spans="1:10" s="185" customFormat="1" ht="72">
      <c r="A60" s="506">
        <v>1</v>
      </c>
      <c r="B60" s="511" t="s">
        <v>588</v>
      </c>
      <c r="C60" s="508" t="s">
        <v>589</v>
      </c>
      <c r="D60" s="509">
        <v>1</v>
      </c>
      <c r="E60" s="179">
        <v>0</v>
      </c>
      <c r="F60" s="531">
        <f>D60*E60</f>
        <v>0</v>
      </c>
      <c r="G60" s="707"/>
      <c r="H60" s="186"/>
      <c r="I60" s="177"/>
      <c r="J60" s="184"/>
    </row>
    <row r="61" spans="1:10" s="185" customFormat="1" ht="12.75">
      <c r="A61" s="506"/>
      <c r="B61" s="511"/>
      <c r="C61" s="508"/>
      <c r="D61" s="509"/>
      <c r="E61" s="179"/>
      <c r="F61" s="573"/>
      <c r="G61" s="707"/>
      <c r="H61" s="708"/>
      <c r="I61" s="183"/>
      <c r="J61" s="184"/>
    </row>
    <row r="62" spans="1:10" s="185" customFormat="1" ht="60">
      <c r="A62" s="506">
        <f>+A60+1</f>
        <v>2</v>
      </c>
      <c r="B62" s="512" t="s">
        <v>1128</v>
      </c>
      <c r="C62" s="508" t="s">
        <v>590</v>
      </c>
      <c r="D62" s="509">
        <v>4</v>
      </c>
      <c r="E62" s="179">
        <v>0</v>
      </c>
      <c r="F62" s="531">
        <f>D62*E62</f>
        <v>0</v>
      </c>
      <c r="G62" s="707"/>
      <c r="H62" s="186"/>
      <c r="I62" s="177"/>
      <c r="J62" s="184"/>
    </row>
    <row r="63" spans="1:10" s="185" customFormat="1" ht="12.75">
      <c r="A63" s="506"/>
      <c r="B63" s="511"/>
      <c r="C63" s="508"/>
      <c r="D63" s="509"/>
      <c r="E63" s="179"/>
      <c r="F63" s="573"/>
      <c r="G63" s="707"/>
      <c r="H63" s="708"/>
      <c r="I63" s="183"/>
      <c r="J63" s="184"/>
    </row>
    <row r="64" spans="1:10" s="185" customFormat="1" ht="24">
      <c r="A64" s="506">
        <f>+A62+1</f>
        <v>3</v>
      </c>
      <c r="B64" s="511" t="s">
        <v>591</v>
      </c>
      <c r="C64" s="508" t="s">
        <v>590</v>
      </c>
      <c r="D64" s="509">
        <v>8</v>
      </c>
      <c r="E64" s="179">
        <v>0</v>
      </c>
      <c r="F64" s="531">
        <f>D64*E64</f>
        <v>0</v>
      </c>
      <c r="G64" s="707"/>
      <c r="H64" s="186"/>
      <c r="I64" s="177"/>
      <c r="J64" s="187"/>
    </row>
    <row r="65" spans="1:10" s="185" customFormat="1" ht="12.75">
      <c r="A65" s="506"/>
      <c r="B65" s="511"/>
      <c r="C65" s="508"/>
      <c r="D65" s="509"/>
      <c r="E65" s="179"/>
      <c r="F65" s="573"/>
      <c r="G65" s="707"/>
      <c r="H65" s="708"/>
      <c r="I65" s="183"/>
      <c r="J65" s="184"/>
    </row>
    <row r="66" spans="1:10" s="185" customFormat="1" ht="48">
      <c r="A66" s="506">
        <f>+A64+1</f>
        <v>4</v>
      </c>
      <c r="B66" s="511" t="s">
        <v>592</v>
      </c>
      <c r="C66" s="508" t="s">
        <v>589</v>
      </c>
      <c r="D66" s="509">
        <v>1</v>
      </c>
      <c r="E66" s="179">
        <v>0</v>
      </c>
      <c r="F66" s="531">
        <f>D66*E66</f>
        <v>0</v>
      </c>
      <c r="G66" s="707"/>
      <c r="H66" s="186"/>
      <c r="I66" s="177"/>
      <c r="J66" s="187"/>
    </row>
    <row r="67" spans="1:10" s="185" customFormat="1" ht="12.75">
      <c r="A67" s="506"/>
      <c r="B67" s="511"/>
      <c r="C67" s="508"/>
      <c r="D67" s="509"/>
      <c r="E67" s="204"/>
      <c r="F67" s="573"/>
      <c r="G67" s="707"/>
      <c r="H67" s="188"/>
      <c r="I67" s="183"/>
      <c r="J67" s="184"/>
    </row>
    <row r="68" spans="1:10" s="185" customFormat="1" ht="24">
      <c r="A68" s="506">
        <f>A66+1</f>
        <v>5</v>
      </c>
      <c r="B68" s="511" t="s">
        <v>593</v>
      </c>
      <c r="C68" s="508" t="s">
        <v>589</v>
      </c>
      <c r="D68" s="509">
        <v>1</v>
      </c>
      <c r="E68" s="177">
        <v>0</v>
      </c>
      <c r="F68" s="531">
        <f>D68*E68</f>
        <v>0</v>
      </c>
      <c r="G68" s="707"/>
      <c r="H68" s="188"/>
      <c r="I68" s="177"/>
      <c r="J68" s="187"/>
    </row>
    <row r="69" spans="1:10" s="185" customFormat="1" ht="12.75">
      <c r="A69" s="506"/>
      <c r="B69" s="511"/>
      <c r="C69" s="508"/>
      <c r="D69" s="509"/>
      <c r="E69" s="204"/>
      <c r="F69" s="573"/>
      <c r="G69" s="707"/>
      <c r="H69" s="188"/>
      <c r="I69" s="183"/>
      <c r="J69" s="184"/>
    </row>
    <row r="70" spans="1:10" s="185" customFormat="1" ht="60">
      <c r="A70" s="506">
        <f>A68+1</f>
        <v>6</v>
      </c>
      <c r="B70" s="511" t="s">
        <v>594</v>
      </c>
      <c r="C70" s="508" t="s">
        <v>595</v>
      </c>
      <c r="D70" s="509">
        <v>22</v>
      </c>
      <c r="E70" s="177">
        <v>0</v>
      </c>
      <c r="F70" s="531">
        <f>D70*E70</f>
        <v>0</v>
      </c>
      <c r="G70" s="707"/>
      <c r="H70" s="188"/>
      <c r="I70" s="177"/>
      <c r="J70" s="187"/>
    </row>
    <row r="71" spans="1:10" s="185" customFormat="1" ht="12.75">
      <c r="A71" s="506"/>
      <c r="B71" s="511"/>
      <c r="C71" s="508"/>
      <c r="D71" s="509"/>
      <c r="E71" s="204"/>
      <c r="F71" s="573"/>
      <c r="G71" s="707"/>
      <c r="H71" s="188"/>
      <c r="I71" s="183"/>
      <c r="J71" s="184"/>
    </row>
    <row r="72" spans="1:10" s="185" customFormat="1" ht="48">
      <c r="A72" s="506">
        <f>A70+1</f>
        <v>7</v>
      </c>
      <c r="B72" s="511" t="s">
        <v>596</v>
      </c>
      <c r="C72" s="508" t="s">
        <v>597</v>
      </c>
      <c r="D72" s="509">
        <v>5</v>
      </c>
      <c r="E72" s="177">
        <v>0</v>
      </c>
      <c r="F72" s="531">
        <f>D72*E72</f>
        <v>0</v>
      </c>
      <c r="G72" s="707"/>
      <c r="H72" s="188"/>
      <c r="I72" s="177"/>
      <c r="J72" s="187"/>
    </row>
    <row r="73" spans="1:10" s="185" customFormat="1" ht="12.75">
      <c r="A73" s="506"/>
      <c r="B73" s="510"/>
      <c r="C73" s="508"/>
      <c r="D73" s="509"/>
      <c r="E73" s="179"/>
      <c r="F73" s="573"/>
      <c r="G73" s="707"/>
      <c r="H73" s="708"/>
      <c r="I73" s="183"/>
      <c r="J73" s="184"/>
    </row>
    <row r="74" spans="1:10" s="185" customFormat="1" ht="84">
      <c r="A74" s="506">
        <f>A72+1</f>
        <v>8</v>
      </c>
      <c r="B74" s="510" t="s">
        <v>598</v>
      </c>
      <c r="C74" s="508" t="s">
        <v>589</v>
      </c>
      <c r="D74" s="509">
        <v>1</v>
      </c>
      <c r="E74" s="179">
        <v>0</v>
      </c>
      <c r="F74" s="531">
        <f>D74*E74</f>
        <v>0</v>
      </c>
      <c r="G74" s="707"/>
      <c r="H74" s="186"/>
      <c r="I74" s="177"/>
      <c r="J74" s="187"/>
    </row>
    <row r="75" spans="1:10" s="185" customFormat="1" ht="12.75">
      <c r="A75" s="506"/>
      <c r="B75" s="510"/>
      <c r="C75" s="508"/>
      <c r="D75" s="509"/>
      <c r="E75" s="179"/>
      <c r="F75" s="531"/>
      <c r="G75" s="707"/>
      <c r="H75" s="186"/>
      <c r="I75" s="177"/>
      <c r="J75" s="187"/>
    </row>
    <row r="76" spans="1:10" s="192" customFormat="1" ht="12.75">
      <c r="A76" s="513" t="s">
        <v>599</v>
      </c>
      <c r="B76" s="510"/>
      <c r="C76" s="508"/>
      <c r="D76" s="509"/>
      <c r="E76" s="179"/>
      <c r="F76" s="573"/>
      <c r="G76" s="709"/>
      <c r="H76" s="710"/>
      <c r="I76" s="191"/>
      <c r="J76" s="184"/>
    </row>
    <row r="77" spans="1:10" s="185" customFormat="1" ht="12.75">
      <c r="A77" s="514" t="str">
        <f>CONCATENATE("SKUPAJ:  ",B58)</f>
        <v>SKUPAJ:  I. PRIPRAVLJALNA in ZAKLJUČNA DELA</v>
      </c>
      <c r="B77" s="510"/>
      <c r="C77" s="508"/>
      <c r="D77" s="509"/>
      <c r="E77" s="179"/>
      <c r="F77" s="574">
        <f>SUM(F60:F74)</f>
        <v>0</v>
      </c>
      <c r="G77" s="707"/>
      <c r="H77" s="708"/>
      <c r="I77" s="193"/>
      <c r="J77" s="184"/>
    </row>
    <row r="78" spans="1:10" s="192" customFormat="1" ht="12.75">
      <c r="A78" s="513" t="s">
        <v>599</v>
      </c>
      <c r="B78" s="510"/>
      <c r="C78" s="508"/>
      <c r="D78" s="509"/>
      <c r="E78" s="179"/>
      <c r="F78" s="573"/>
      <c r="G78" s="709"/>
      <c r="H78" s="710"/>
      <c r="I78" s="191"/>
      <c r="J78" s="184"/>
    </row>
    <row r="79" spans="1:10" s="192" customFormat="1" ht="12" customHeight="1">
      <c r="A79" s="515" t="s">
        <v>320</v>
      </c>
      <c r="B79" s="516"/>
      <c r="C79" s="517"/>
      <c r="D79" s="517"/>
      <c r="E79" s="194"/>
      <c r="F79" s="517"/>
      <c r="G79" s="709"/>
      <c r="H79" s="710"/>
      <c r="I79" s="191"/>
      <c r="J79" s="184"/>
    </row>
    <row r="80" spans="1:10" s="185" customFormat="1" ht="12.75">
      <c r="A80" s="506" t="s">
        <v>320</v>
      </c>
      <c r="B80" s="507" t="s">
        <v>600</v>
      </c>
      <c r="C80" s="508" t="s">
        <v>0</v>
      </c>
      <c r="D80" s="509" t="s">
        <v>320</v>
      </c>
      <c r="E80" s="179" t="s">
        <v>0</v>
      </c>
      <c r="F80" s="573"/>
      <c r="G80" s="707"/>
      <c r="H80" s="708"/>
      <c r="I80" s="183"/>
      <c r="J80" s="184"/>
    </row>
    <row r="81" spans="1:10" s="195" customFormat="1" ht="12.75">
      <c r="A81" s="492"/>
      <c r="B81" s="511"/>
      <c r="C81" s="518"/>
      <c r="D81" s="519"/>
      <c r="E81" s="177"/>
      <c r="F81" s="531"/>
      <c r="H81" s="186"/>
      <c r="I81" s="177"/>
      <c r="J81" s="175"/>
    </row>
    <row r="82" spans="1:10" s="195" customFormat="1" ht="48">
      <c r="A82" s="520">
        <v>1</v>
      </c>
      <c r="B82" s="511" t="s">
        <v>601</v>
      </c>
      <c r="C82" s="518" t="s">
        <v>589</v>
      </c>
      <c r="D82" s="519">
        <v>1</v>
      </c>
      <c r="E82" s="177">
        <v>0</v>
      </c>
      <c r="F82" s="531">
        <f>D82*E82</f>
        <v>0</v>
      </c>
      <c r="H82" s="186"/>
      <c r="I82" s="177"/>
      <c r="J82" s="175"/>
    </row>
    <row r="83" spans="1:10" s="195" customFormat="1" ht="12.75">
      <c r="A83" s="492"/>
      <c r="B83" s="511"/>
      <c r="C83" s="518"/>
      <c r="D83" s="519"/>
      <c r="E83" s="177"/>
      <c r="F83" s="531"/>
      <c r="H83" s="175"/>
      <c r="I83" s="177"/>
      <c r="J83" s="175"/>
    </row>
    <row r="84" spans="1:10" s="195" customFormat="1" ht="72">
      <c r="A84" s="520">
        <f>A82+1</f>
        <v>2</v>
      </c>
      <c r="B84" s="511" t="s">
        <v>602</v>
      </c>
      <c r="C84" s="518" t="s">
        <v>589</v>
      </c>
      <c r="D84" s="519">
        <v>1</v>
      </c>
      <c r="E84" s="177">
        <v>0</v>
      </c>
      <c r="F84" s="531">
        <f>D84*E84</f>
        <v>0</v>
      </c>
      <c r="H84" s="186"/>
      <c r="I84" s="177"/>
      <c r="J84" s="175"/>
    </row>
    <row r="85" spans="1:10" s="192" customFormat="1" ht="12" customHeight="1">
      <c r="A85" s="515" t="s">
        <v>320</v>
      </c>
      <c r="B85" s="516"/>
      <c r="C85" s="517"/>
      <c r="D85" s="517"/>
      <c r="E85" s="194"/>
      <c r="F85" s="517"/>
      <c r="G85" s="709"/>
      <c r="H85" s="710"/>
      <c r="I85" s="191"/>
      <c r="J85" s="184"/>
    </row>
    <row r="86" spans="1:10" s="192" customFormat="1" ht="12.75">
      <c r="A86" s="513" t="s">
        <v>599</v>
      </c>
      <c r="B86" s="510"/>
      <c r="C86" s="508"/>
      <c r="D86" s="509"/>
      <c r="E86" s="179"/>
      <c r="F86" s="573"/>
      <c r="G86" s="709"/>
      <c r="H86" s="710"/>
      <c r="I86" s="191"/>
      <c r="J86" s="184"/>
    </row>
    <row r="87" spans="1:10" s="185" customFormat="1" ht="12.75">
      <c r="A87" s="514" t="str">
        <f>CONCATENATE("SKUPAJ:  ",B80)</f>
        <v>SKUPAJ:  II. GEODETSKA DELA</v>
      </c>
      <c r="B87" s="510"/>
      <c r="C87" s="508"/>
      <c r="D87" s="509"/>
      <c r="E87" s="179"/>
      <c r="F87" s="574">
        <f>SUM(F80:F85)</f>
        <v>0</v>
      </c>
      <c r="G87" s="707"/>
      <c r="H87" s="708"/>
      <c r="I87" s="193"/>
      <c r="J87" s="184"/>
    </row>
    <row r="88" spans="1:10" s="192" customFormat="1" ht="12.75">
      <c r="A88" s="513" t="s">
        <v>599</v>
      </c>
      <c r="B88" s="510"/>
      <c r="C88" s="508"/>
      <c r="D88" s="509"/>
      <c r="E88" s="179"/>
      <c r="F88" s="573"/>
      <c r="G88" s="709"/>
      <c r="H88" s="710"/>
      <c r="I88" s="191"/>
      <c r="J88" s="184"/>
    </row>
    <row r="89" spans="1:10" s="192" customFormat="1" ht="12.75">
      <c r="A89" s="513"/>
      <c r="B89" s="510"/>
      <c r="C89" s="508"/>
      <c r="D89" s="509"/>
      <c r="E89" s="179"/>
      <c r="F89" s="573"/>
      <c r="G89" s="709"/>
      <c r="H89" s="710"/>
      <c r="I89" s="191"/>
      <c r="J89" s="184"/>
    </row>
    <row r="90" spans="1:10" s="185" customFormat="1" ht="12.75">
      <c r="A90" s="506" t="s">
        <v>320</v>
      </c>
      <c r="B90" s="507" t="s">
        <v>603</v>
      </c>
      <c r="C90" s="508" t="s">
        <v>0</v>
      </c>
      <c r="D90" s="509" t="s">
        <v>320</v>
      </c>
      <c r="E90" s="179" t="s">
        <v>0</v>
      </c>
      <c r="F90" s="573"/>
      <c r="G90" s="707"/>
      <c r="H90" s="708"/>
      <c r="I90" s="183"/>
      <c r="J90" s="184"/>
    </row>
    <row r="91" spans="1:10" s="185" customFormat="1" ht="12.75">
      <c r="A91" s="506"/>
      <c r="B91" s="507"/>
      <c r="C91" s="508"/>
      <c r="D91" s="509"/>
      <c r="E91" s="179"/>
      <c r="F91" s="573"/>
      <c r="G91" s="707"/>
      <c r="H91" s="708"/>
      <c r="I91" s="183"/>
      <c r="J91" s="184"/>
    </row>
    <row r="92" spans="1:10" s="185" customFormat="1" ht="38.25">
      <c r="A92" s="506"/>
      <c r="B92" s="521" t="s">
        <v>604</v>
      </c>
      <c r="C92" s="508"/>
      <c r="D92" s="509"/>
      <c r="E92" s="179"/>
      <c r="F92" s="573"/>
      <c r="G92" s="707"/>
      <c r="H92" s="708"/>
      <c r="I92" s="183"/>
      <c r="J92" s="184"/>
    </row>
    <row r="93" spans="1:10" s="185" customFormat="1" ht="102">
      <c r="A93" s="506"/>
      <c r="B93" s="522" t="s">
        <v>605</v>
      </c>
      <c r="C93" s="508"/>
      <c r="D93" s="509"/>
      <c r="E93" s="179"/>
      <c r="F93" s="573"/>
      <c r="G93" s="707"/>
      <c r="H93" s="708"/>
      <c r="I93" s="183"/>
      <c r="J93" s="184"/>
    </row>
    <row r="94" spans="1:10" s="185" customFormat="1" ht="51">
      <c r="A94" s="506"/>
      <c r="B94" s="523" t="s">
        <v>606</v>
      </c>
      <c r="C94" s="508"/>
      <c r="D94" s="509"/>
      <c r="E94" s="179"/>
      <c r="F94" s="573"/>
      <c r="G94" s="707"/>
      <c r="H94" s="708"/>
      <c r="I94" s="183"/>
      <c r="J94" s="184"/>
    </row>
    <row r="95" spans="1:10" s="192" customFormat="1" ht="12" customHeight="1">
      <c r="A95" s="515" t="s">
        <v>320</v>
      </c>
      <c r="B95" s="516"/>
      <c r="C95" s="517"/>
      <c r="D95" s="517"/>
      <c r="E95" s="194"/>
      <c r="F95" s="517"/>
      <c r="G95" s="709"/>
      <c r="H95" s="710"/>
      <c r="I95" s="191"/>
      <c r="J95" s="184"/>
    </row>
    <row r="96" spans="1:10" s="185" customFormat="1" ht="48">
      <c r="A96" s="506">
        <v>1</v>
      </c>
      <c r="B96" s="510" t="s">
        <v>607</v>
      </c>
      <c r="C96" s="508" t="s">
        <v>608</v>
      </c>
      <c r="D96" s="509">
        <v>385</v>
      </c>
      <c r="E96" s="179">
        <v>0</v>
      </c>
      <c r="F96" s="531">
        <f>D96*E96</f>
        <v>0</v>
      </c>
      <c r="G96" s="707"/>
      <c r="H96" s="186"/>
      <c r="I96" s="177"/>
      <c r="J96" s="184"/>
    </row>
    <row r="97" spans="1:10" s="192" customFormat="1" ht="12" customHeight="1">
      <c r="A97" s="515"/>
      <c r="B97" s="516"/>
      <c r="C97" s="517"/>
      <c r="D97" s="517"/>
      <c r="E97" s="194"/>
      <c r="F97" s="517"/>
      <c r="G97" s="709"/>
      <c r="H97" s="710"/>
      <c r="I97" s="191"/>
      <c r="J97" s="184"/>
    </row>
    <row r="98" spans="1:10" s="195" customFormat="1" ht="72">
      <c r="A98" s="520">
        <f>A96+1</f>
        <v>2</v>
      </c>
      <c r="B98" s="511" t="s">
        <v>609</v>
      </c>
      <c r="C98" s="518" t="s">
        <v>608</v>
      </c>
      <c r="D98" s="519">
        <v>745</v>
      </c>
      <c r="E98" s="177">
        <v>0</v>
      </c>
      <c r="F98" s="531">
        <f>D98*E98</f>
        <v>0</v>
      </c>
      <c r="H98" s="186"/>
      <c r="I98" s="177"/>
      <c r="J98" s="175"/>
    </row>
    <row r="99" spans="1:10" s="195" customFormat="1" ht="12.75">
      <c r="A99" s="492"/>
      <c r="B99" s="511"/>
      <c r="C99" s="518"/>
      <c r="D99" s="519"/>
      <c r="E99" s="177"/>
      <c r="F99" s="531"/>
      <c r="H99" s="186"/>
      <c r="I99" s="177"/>
      <c r="J99" s="175"/>
    </row>
    <row r="100" spans="1:10" s="185" customFormat="1" ht="36">
      <c r="A100" s="506">
        <f>A98+1</f>
        <v>3</v>
      </c>
      <c r="B100" s="510" t="s">
        <v>610</v>
      </c>
      <c r="C100" s="508" t="s">
        <v>608</v>
      </c>
      <c r="D100" s="509">
        <v>32</v>
      </c>
      <c r="E100" s="179">
        <v>0</v>
      </c>
      <c r="F100" s="531">
        <f>D100*E100</f>
        <v>0</v>
      </c>
      <c r="G100" s="707"/>
      <c r="H100" s="186"/>
      <c r="I100" s="177"/>
      <c r="J100" s="196"/>
    </row>
    <row r="101" spans="1:10" s="195" customFormat="1" ht="12.75">
      <c r="A101" s="492"/>
      <c r="B101" s="511"/>
      <c r="C101" s="518"/>
      <c r="D101" s="519"/>
      <c r="E101" s="177"/>
      <c r="F101" s="531"/>
      <c r="H101" s="186"/>
      <c r="I101" s="177"/>
      <c r="J101" s="175"/>
    </row>
    <row r="102" spans="1:10" s="185" customFormat="1" ht="52.5" customHeight="1">
      <c r="A102" s="506">
        <f>+A100+1</f>
        <v>4</v>
      </c>
      <c r="B102" s="510" t="s">
        <v>611</v>
      </c>
      <c r="C102" s="508" t="s">
        <v>595</v>
      </c>
      <c r="D102" s="509">
        <v>1110</v>
      </c>
      <c r="E102" s="179">
        <v>0</v>
      </c>
      <c r="F102" s="531">
        <f>D102*E102</f>
        <v>0</v>
      </c>
      <c r="G102" s="707"/>
      <c r="H102" s="186"/>
      <c r="I102" s="177"/>
      <c r="J102" s="184"/>
    </row>
    <row r="103" spans="1:10" s="195" customFormat="1" ht="12.75">
      <c r="A103" s="492"/>
      <c r="B103" s="511"/>
      <c r="C103" s="518"/>
      <c r="D103" s="519"/>
      <c r="E103" s="177"/>
      <c r="F103" s="531"/>
      <c r="H103" s="186"/>
      <c r="I103" s="177"/>
      <c r="J103" s="175"/>
    </row>
    <row r="104" spans="1:10" s="199" customFormat="1" ht="72">
      <c r="A104" s="524">
        <f>A102+1</f>
        <v>5</v>
      </c>
      <c r="B104" s="511" t="s">
        <v>612</v>
      </c>
      <c r="C104" s="525" t="s">
        <v>595</v>
      </c>
      <c r="D104" s="526">
        <v>1110</v>
      </c>
      <c r="E104" s="197">
        <v>0</v>
      </c>
      <c r="F104" s="531">
        <f>D104*E104</f>
        <v>0</v>
      </c>
      <c r="G104" s="711"/>
      <c r="H104" s="186"/>
      <c r="I104" s="177"/>
      <c r="J104" s="198"/>
    </row>
    <row r="105" spans="1:10" s="192" customFormat="1" ht="12" customHeight="1">
      <c r="A105" s="515"/>
      <c r="B105" s="516"/>
      <c r="C105" s="517"/>
      <c r="D105" s="517"/>
      <c r="E105" s="194"/>
      <c r="F105" s="517"/>
      <c r="G105" s="709"/>
      <c r="H105" s="710"/>
      <c r="I105" s="191"/>
      <c r="J105" s="184"/>
    </row>
    <row r="106" spans="1:10" s="185" customFormat="1" ht="96">
      <c r="A106" s="506">
        <f>A104+1</f>
        <v>6</v>
      </c>
      <c r="B106" s="511" t="s">
        <v>613</v>
      </c>
      <c r="C106" s="508" t="s">
        <v>608</v>
      </c>
      <c r="D106" s="509">
        <v>695</v>
      </c>
      <c r="E106" s="179">
        <v>0</v>
      </c>
      <c r="F106" s="531">
        <f>D106*E106</f>
        <v>0</v>
      </c>
      <c r="G106" s="707"/>
      <c r="H106" s="186"/>
      <c r="I106" s="177"/>
      <c r="J106" s="200"/>
    </row>
    <row r="107" spans="1:10" s="185" customFormat="1" ht="12.75">
      <c r="A107" s="506"/>
      <c r="B107" s="511"/>
      <c r="C107" s="508"/>
      <c r="D107" s="509"/>
      <c r="E107" s="179"/>
      <c r="F107" s="573"/>
      <c r="G107" s="707"/>
      <c r="H107" s="708"/>
      <c r="I107" s="183"/>
      <c r="J107" s="184"/>
    </row>
    <row r="108" spans="1:10" s="195" customFormat="1" ht="69.95" customHeight="1">
      <c r="A108" s="520">
        <f>A106+1</f>
        <v>7</v>
      </c>
      <c r="B108" s="511" t="s">
        <v>614</v>
      </c>
      <c r="C108" s="518" t="s">
        <v>608</v>
      </c>
      <c r="D108" s="519">
        <v>150</v>
      </c>
      <c r="E108" s="177">
        <v>0</v>
      </c>
      <c r="F108" s="531">
        <f>D108*E108</f>
        <v>0</v>
      </c>
      <c r="H108" s="186"/>
      <c r="I108" s="177"/>
      <c r="J108" s="175"/>
    </row>
    <row r="109" spans="1:10" s="192" customFormat="1" ht="12" customHeight="1">
      <c r="A109" s="515"/>
      <c r="B109" s="516"/>
      <c r="C109" s="517"/>
      <c r="D109" s="517"/>
      <c r="E109" s="194"/>
      <c r="F109" s="517"/>
      <c r="G109" s="709"/>
      <c r="H109" s="710"/>
      <c r="I109" s="191"/>
      <c r="J109" s="184"/>
    </row>
    <row r="110" spans="1:10" s="185" customFormat="1" ht="84">
      <c r="A110" s="506">
        <f>A108+1</f>
        <v>8</v>
      </c>
      <c r="B110" s="511" t="s">
        <v>615</v>
      </c>
      <c r="C110" s="508" t="s">
        <v>608</v>
      </c>
      <c r="D110" s="509">
        <v>235</v>
      </c>
      <c r="E110" s="179">
        <v>0</v>
      </c>
      <c r="F110" s="531">
        <f>D110*E110</f>
        <v>0</v>
      </c>
      <c r="G110" s="707"/>
      <c r="H110" s="186"/>
      <c r="I110" s="177"/>
      <c r="J110" s="200"/>
    </row>
    <row r="111" spans="1:10" s="192" customFormat="1" ht="12" customHeight="1">
      <c r="A111" s="515" t="s">
        <v>320</v>
      </c>
      <c r="B111" s="516"/>
      <c r="C111" s="517"/>
      <c r="D111" s="517"/>
      <c r="E111" s="194"/>
      <c r="F111" s="517"/>
      <c r="G111" s="709"/>
      <c r="H111" s="710"/>
      <c r="I111" s="191"/>
      <c r="J111" s="184"/>
    </row>
    <row r="112" spans="1:10" s="675" customFormat="1" thickBot="1">
      <c r="A112" s="667" t="s">
        <v>599</v>
      </c>
      <c r="B112" s="668"/>
      <c r="C112" s="669"/>
      <c r="D112" s="670"/>
      <c r="E112" s="671"/>
      <c r="F112" s="672"/>
      <c r="G112" s="712"/>
      <c r="H112" s="713"/>
      <c r="I112" s="673"/>
      <c r="J112" s="674"/>
    </row>
    <row r="113" spans="1:10" s="185" customFormat="1" thickTop="1">
      <c r="A113" s="514" t="str">
        <f>CONCATENATE("SKUPAJ:  ",B90)</f>
        <v>SKUPAJ:  III. ZEMELJSKA DELA</v>
      </c>
      <c r="B113" s="510"/>
      <c r="C113" s="508"/>
      <c r="D113" s="509"/>
      <c r="E113" s="179"/>
      <c r="F113" s="574">
        <f>SUM(F90:F112)</f>
        <v>0</v>
      </c>
      <c r="G113" s="707"/>
      <c r="H113" s="708"/>
      <c r="I113" s="193"/>
      <c r="J113" s="184"/>
    </row>
    <row r="114" spans="1:10" s="192" customFormat="1" ht="12.75">
      <c r="A114" s="513" t="s">
        <v>599</v>
      </c>
      <c r="B114" s="510"/>
      <c r="C114" s="508"/>
      <c r="D114" s="509"/>
      <c r="E114" s="179"/>
      <c r="F114" s="573"/>
      <c r="G114" s="709"/>
      <c r="H114" s="710"/>
      <c r="I114" s="191"/>
      <c r="J114" s="184"/>
    </row>
    <row r="115" spans="1:10" s="192" customFormat="1" ht="12.75">
      <c r="A115" s="513"/>
      <c r="B115" s="510"/>
      <c r="C115" s="508"/>
      <c r="D115" s="509"/>
      <c r="E115" s="179"/>
      <c r="F115" s="573"/>
      <c r="G115" s="709"/>
      <c r="H115" s="710"/>
      <c r="I115" s="191"/>
      <c r="J115" s="184"/>
    </row>
    <row r="116" spans="1:10" s="185" customFormat="1" ht="12.75">
      <c r="A116" s="506" t="s">
        <v>320</v>
      </c>
      <c r="B116" s="507" t="s">
        <v>616</v>
      </c>
      <c r="C116" s="508" t="s">
        <v>0</v>
      </c>
      <c r="D116" s="509" t="s">
        <v>320</v>
      </c>
      <c r="E116" s="179" t="s">
        <v>0</v>
      </c>
      <c r="F116" s="573"/>
      <c r="G116" s="707"/>
      <c r="H116" s="708"/>
      <c r="I116" s="183"/>
      <c r="J116" s="184"/>
    </row>
    <row r="117" spans="1:10" s="192" customFormat="1" ht="12" customHeight="1">
      <c r="A117" s="515" t="s">
        <v>320</v>
      </c>
      <c r="B117" s="516"/>
      <c r="C117" s="517"/>
      <c r="D117" s="517"/>
      <c r="E117" s="194"/>
      <c r="F117" s="517"/>
      <c r="G117" s="709"/>
      <c r="H117" s="710"/>
      <c r="I117" s="191"/>
      <c r="J117" s="184"/>
    </row>
    <row r="118" spans="1:10" s="185" customFormat="1" ht="63" customHeight="1">
      <c r="A118" s="506">
        <v>1</v>
      </c>
      <c r="B118" s="510" t="s">
        <v>617</v>
      </c>
      <c r="C118" s="508"/>
      <c r="D118" s="509"/>
      <c r="E118" s="179"/>
      <c r="F118" s="573"/>
      <c r="G118" s="707"/>
      <c r="H118" s="708"/>
      <c r="I118" s="183"/>
      <c r="J118" s="184"/>
    </row>
    <row r="119" spans="1:10" s="192" customFormat="1" ht="24">
      <c r="A119" s="506" t="s">
        <v>618</v>
      </c>
      <c r="B119" s="527" t="s">
        <v>619</v>
      </c>
      <c r="C119" s="508" t="s">
        <v>608</v>
      </c>
      <c r="D119" s="509">
        <v>220</v>
      </c>
      <c r="E119" s="179">
        <v>0</v>
      </c>
      <c r="F119" s="531">
        <f>D119*E119</f>
        <v>0</v>
      </c>
      <c r="G119" s="709"/>
      <c r="H119" s="186"/>
      <c r="I119" s="177"/>
      <c r="J119" s="196"/>
    </row>
    <row r="120" spans="1:10" s="192" customFormat="1" ht="24">
      <c r="A120" s="506" t="s">
        <v>620</v>
      </c>
      <c r="B120" s="527" t="s">
        <v>621</v>
      </c>
      <c r="C120" s="508" t="s">
        <v>608</v>
      </c>
      <c r="D120" s="509">
        <v>70</v>
      </c>
      <c r="E120" s="179">
        <v>0</v>
      </c>
      <c r="F120" s="531">
        <f>D120*E120</f>
        <v>0</v>
      </c>
      <c r="G120" s="709"/>
      <c r="H120" s="186"/>
      <c r="I120" s="177"/>
      <c r="J120" s="196"/>
    </row>
    <row r="121" spans="1:10" s="192" customFormat="1" ht="12" customHeight="1">
      <c r="A121" s="515" t="s">
        <v>320</v>
      </c>
      <c r="B121" s="516"/>
      <c r="C121" s="517"/>
      <c r="D121" s="517"/>
      <c r="E121" s="194"/>
      <c r="F121" s="517"/>
      <c r="G121" s="709"/>
      <c r="H121" s="710"/>
      <c r="I121" s="191"/>
      <c r="J121" s="184"/>
    </row>
    <row r="122" spans="1:10" s="192" customFormat="1" ht="12.75">
      <c r="A122" s="513" t="s">
        <v>599</v>
      </c>
      <c r="B122" s="510"/>
      <c r="C122" s="508"/>
      <c r="D122" s="509"/>
      <c r="E122" s="179"/>
      <c r="F122" s="573"/>
      <c r="G122" s="709"/>
      <c r="H122" s="710"/>
      <c r="I122" s="191"/>
      <c r="J122" s="184"/>
    </row>
    <row r="123" spans="1:10" s="185" customFormat="1" ht="12.75">
      <c r="A123" s="514" t="str">
        <f>CONCATENATE("SKUPAJ:  ",B116)</f>
        <v>SKUPAJ:  IV. ZGORNJI USTROJ</v>
      </c>
      <c r="B123" s="510"/>
      <c r="C123" s="508"/>
      <c r="D123" s="509"/>
      <c r="E123" s="179"/>
      <c r="F123" s="574">
        <f>SUM(F116:F122)</f>
        <v>0</v>
      </c>
      <c r="G123" s="707"/>
      <c r="H123" s="708"/>
      <c r="I123" s="193"/>
      <c r="J123" s="184"/>
    </row>
    <row r="124" spans="1:10" s="192" customFormat="1" ht="12.75">
      <c r="A124" s="513" t="s">
        <v>599</v>
      </c>
      <c r="B124" s="510"/>
      <c r="C124" s="508"/>
      <c r="D124" s="509"/>
      <c r="E124" s="179"/>
      <c r="F124" s="573"/>
      <c r="G124" s="709"/>
      <c r="H124" s="710"/>
      <c r="I124" s="191"/>
      <c r="J124" s="184"/>
    </row>
    <row r="125" spans="1:10" s="192" customFormat="1" ht="12.75">
      <c r="A125" s="513"/>
      <c r="B125" s="510"/>
      <c r="C125" s="508"/>
      <c r="D125" s="509"/>
      <c r="E125" s="179"/>
      <c r="F125" s="573"/>
      <c r="G125" s="709"/>
      <c r="H125" s="710"/>
      <c r="I125" s="191"/>
      <c r="J125" s="184"/>
    </row>
    <row r="126" spans="1:10" s="185" customFormat="1" ht="12.75">
      <c r="A126" s="506" t="s">
        <v>320</v>
      </c>
      <c r="B126" s="507" t="s">
        <v>622</v>
      </c>
      <c r="C126" s="508" t="s">
        <v>0</v>
      </c>
      <c r="D126" s="509" t="s">
        <v>320</v>
      </c>
      <c r="E126" s="179"/>
      <c r="F126" s="573"/>
      <c r="G126" s="707"/>
      <c r="H126" s="708"/>
      <c r="I126" s="183"/>
      <c r="J126" s="184"/>
    </row>
    <row r="127" spans="1:10" s="192" customFormat="1" ht="12.75" customHeight="1">
      <c r="A127" s="515" t="s">
        <v>320</v>
      </c>
      <c r="B127" s="516"/>
      <c r="C127" s="517"/>
      <c r="D127" s="517"/>
      <c r="E127" s="194"/>
      <c r="F127" s="517"/>
      <c r="G127" s="709"/>
      <c r="H127" s="710"/>
      <c r="I127" s="191"/>
      <c r="J127" s="184"/>
    </row>
    <row r="128" spans="1:10" s="185" customFormat="1" ht="39.950000000000003" customHeight="1">
      <c r="A128" s="506">
        <v>1</v>
      </c>
      <c r="B128" s="510" t="s">
        <v>623</v>
      </c>
      <c r="C128" s="508" t="s">
        <v>595</v>
      </c>
      <c r="D128" s="509">
        <v>710</v>
      </c>
      <c r="E128" s="179">
        <v>0</v>
      </c>
      <c r="F128" s="531">
        <f>D128*E128</f>
        <v>0</v>
      </c>
      <c r="G128" s="707"/>
      <c r="H128" s="186"/>
      <c r="I128" s="177"/>
      <c r="J128" s="184"/>
    </row>
    <row r="129" spans="1:10" s="192" customFormat="1" ht="12" customHeight="1">
      <c r="A129" s="515"/>
      <c r="B129" s="516"/>
      <c r="C129" s="517"/>
      <c r="D129" s="517"/>
      <c r="E129" s="194"/>
      <c r="F129" s="517"/>
      <c r="G129" s="709"/>
      <c r="H129" s="710"/>
      <c r="I129" s="191"/>
      <c r="J129" s="184"/>
    </row>
    <row r="130" spans="1:10" s="185" customFormat="1" ht="36">
      <c r="A130" s="506">
        <f>+A128+1</f>
        <v>2</v>
      </c>
      <c r="B130" s="510" t="s">
        <v>624</v>
      </c>
      <c r="C130" s="508" t="s">
        <v>0</v>
      </c>
      <c r="D130" s="509" t="s">
        <v>320</v>
      </c>
      <c r="E130" s="179"/>
      <c r="F130" s="573"/>
      <c r="G130" s="707"/>
      <c r="H130" s="186"/>
      <c r="I130" s="177"/>
      <c r="J130" s="184"/>
    </row>
    <row r="131" spans="1:10" s="185" customFormat="1" ht="24.75" customHeight="1">
      <c r="A131" s="506" t="s">
        <v>618</v>
      </c>
      <c r="B131" s="528" t="s">
        <v>625</v>
      </c>
      <c r="C131" s="508" t="s">
        <v>595</v>
      </c>
      <c r="D131" s="509">
        <v>680</v>
      </c>
      <c r="E131" s="179">
        <v>0</v>
      </c>
      <c r="F131" s="531">
        <f>D131*E131</f>
        <v>0</v>
      </c>
      <c r="G131" s="707"/>
      <c r="H131" s="186"/>
      <c r="I131" s="177"/>
      <c r="J131" s="184"/>
    </row>
    <row r="132" spans="1:10" s="192" customFormat="1" ht="12" customHeight="1">
      <c r="A132" s="515" t="s">
        <v>320</v>
      </c>
      <c r="B132" s="516"/>
      <c r="C132" s="517"/>
      <c r="D132" s="517"/>
      <c r="E132" s="194"/>
      <c r="F132" s="517"/>
      <c r="G132" s="709"/>
      <c r="H132" s="710"/>
      <c r="I132" s="191"/>
      <c r="J132" s="184"/>
    </row>
    <row r="133" spans="1:10" s="185" customFormat="1" ht="36">
      <c r="A133" s="506">
        <f>+A130+1</f>
        <v>3</v>
      </c>
      <c r="B133" s="510" t="s">
        <v>626</v>
      </c>
      <c r="C133" s="508" t="s">
        <v>0</v>
      </c>
      <c r="D133" s="509" t="s">
        <v>320</v>
      </c>
      <c r="E133" s="179"/>
      <c r="F133" s="573"/>
      <c r="G133" s="707"/>
      <c r="H133" s="708"/>
      <c r="I133" s="183"/>
      <c r="J133" s="184"/>
    </row>
    <row r="134" spans="1:10" s="185" customFormat="1" ht="12.75">
      <c r="A134" s="506" t="s">
        <v>618</v>
      </c>
      <c r="B134" s="528" t="s">
        <v>627</v>
      </c>
      <c r="C134" s="508" t="s">
        <v>595</v>
      </c>
      <c r="D134" s="509">
        <v>680</v>
      </c>
      <c r="E134" s="179">
        <v>0</v>
      </c>
      <c r="F134" s="531">
        <f>D134*E134</f>
        <v>0</v>
      </c>
      <c r="G134" s="707"/>
      <c r="H134" s="186"/>
      <c r="I134" s="177"/>
      <c r="J134" s="184"/>
    </row>
    <row r="135" spans="1:10" s="195" customFormat="1" ht="12">
      <c r="A135" s="529"/>
      <c r="B135" s="530"/>
      <c r="C135" s="518"/>
      <c r="D135" s="519"/>
      <c r="E135" s="177"/>
      <c r="F135" s="531"/>
    </row>
    <row r="136" spans="1:10" s="195" customFormat="1" ht="36">
      <c r="A136" s="529">
        <f>A133+1</f>
        <v>4</v>
      </c>
      <c r="B136" s="511" t="s">
        <v>628</v>
      </c>
      <c r="C136" s="518"/>
      <c r="D136" s="519"/>
      <c r="E136" s="177"/>
      <c r="F136" s="531"/>
    </row>
    <row r="137" spans="1:10" s="185" customFormat="1" ht="13.5" customHeight="1">
      <c r="A137" s="506" t="s">
        <v>618</v>
      </c>
      <c r="B137" s="528" t="s">
        <v>629</v>
      </c>
      <c r="C137" s="508" t="s">
        <v>595</v>
      </c>
      <c r="D137" s="509">
        <v>30</v>
      </c>
      <c r="E137" s="179">
        <v>0</v>
      </c>
      <c r="F137" s="531">
        <f>D137*E137</f>
        <v>0</v>
      </c>
      <c r="G137" s="707"/>
      <c r="H137" s="186"/>
      <c r="I137" s="177"/>
      <c r="J137" s="184"/>
    </row>
    <row r="138" spans="1:10" s="195" customFormat="1" ht="12.75">
      <c r="A138" s="492"/>
      <c r="B138" s="530"/>
      <c r="C138" s="518"/>
      <c r="D138" s="519"/>
      <c r="E138" s="177"/>
      <c r="F138" s="531"/>
      <c r="J138" s="175"/>
    </row>
    <row r="139" spans="1:10" s="192" customFormat="1" ht="12.75">
      <c r="A139" s="513" t="s">
        <v>599</v>
      </c>
      <c r="B139" s="510"/>
      <c r="C139" s="508"/>
      <c r="D139" s="509"/>
      <c r="E139" s="179"/>
      <c r="F139" s="573"/>
      <c r="G139" s="709"/>
      <c r="H139" s="710"/>
      <c r="I139" s="191"/>
      <c r="J139" s="184"/>
    </row>
    <row r="140" spans="1:10" s="185" customFormat="1" ht="12.75">
      <c r="A140" s="514" t="str">
        <f>CONCATENATE("SKUPAJ:  ",B126)</f>
        <v>SKUPAJ:  V. ASFALTERSKA DELA</v>
      </c>
      <c r="B140" s="510"/>
      <c r="C140" s="508"/>
      <c r="D140" s="509"/>
      <c r="E140" s="179"/>
      <c r="F140" s="574">
        <f>SUM(F126:F139)</f>
        <v>0</v>
      </c>
      <c r="G140" s="707"/>
      <c r="H140" s="708"/>
      <c r="I140" s="193"/>
      <c r="J140" s="184"/>
    </row>
    <row r="141" spans="1:10" s="192" customFormat="1" ht="12.75">
      <c r="A141" s="513" t="s">
        <v>599</v>
      </c>
      <c r="B141" s="510"/>
      <c r="C141" s="508"/>
      <c r="D141" s="509"/>
      <c r="E141" s="179"/>
      <c r="F141" s="573"/>
      <c r="G141" s="709"/>
      <c r="H141" s="710"/>
      <c r="I141" s="191"/>
      <c r="J141" s="184"/>
    </row>
    <row r="142" spans="1:10" s="192" customFormat="1" ht="12.75">
      <c r="A142" s="513"/>
      <c r="B142" s="510"/>
      <c r="C142" s="508"/>
      <c r="D142" s="509"/>
      <c r="E142" s="179"/>
      <c r="F142" s="573"/>
      <c r="G142" s="709"/>
      <c r="H142" s="710"/>
      <c r="I142" s="191"/>
      <c r="J142" s="184"/>
    </row>
    <row r="143" spans="1:10" s="185" customFormat="1" ht="12.75">
      <c r="A143" s="506" t="s">
        <v>320</v>
      </c>
      <c r="B143" s="507" t="s">
        <v>630</v>
      </c>
      <c r="C143" s="508" t="s">
        <v>0</v>
      </c>
      <c r="D143" s="509" t="s">
        <v>320</v>
      </c>
      <c r="E143" s="179" t="s">
        <v>0</v>
      </c>
      <c r="F143" s="573"/>
      <c r="G143" s="707"/>
      <c r="H143" s="708"/>
      <c r="I143" s="183"/>
      <c r="J143" s="184"/>
    </row>
    <row r="144" spans="1:10" s="192" customFormat="1" ht="12" customHeight="1">
      <c r="A144" s="515" t="s">
        <v>320</v>
      </c>
      <c r="B144" s="516"/>
      <c r="C144" s="517"/>
      <c r="D144" s="517"/>
      <c r="E144" s="194"/>
      <c r="F144" s="517"/>
      <c r="G144" s="709"/>
      <c r="H144" s="710"/>
      <c r="I144" s="191"/>
      <c r="J144" s="184"/>
    </row>
    <row r="145" spans="1:10" s="185" customFormat="1" ht="72">
      <c r="A145" s="506">
        <v>1</v>
      </c>
      <c r="B145" s="510" t="s">
        <v>631</v>
      </c>
      <c r="C145" s="508" t="s">
        <v>0</v>
      </c>
      <c r="D145" s="509" t="s">
        <v>320</v>
      </c>
      <c r="E145" s="179"/>
      <c r="F145" s="573"/>
      <c r="G145" s="711"/>
      <c r="H145" s="708"/>
      <c r="I145" s="183"/>
      <c r="J145" s="184"/>
    </row>
    <row r="146" spans="1:10" s="185" customFormat="1" ht="13.15" customHeight="1">
      <c r="A146" s="506" t="s">
        <v>618</v>
      </c>
      <c r="B146" s="528" t="s">
        <v>632</v>
      </c>
      <c r="C146" s="508" t="s">
        <v>597</v>
      </c>
      <c r="D146" s="509">
        <v>100</v>
      </c>
      <c r="E146" s="179">
        <v>0</v>
      </c>
      <c r="F146" s="531">
        <f>D146*E146</f>
        <v>0</v>
      </c>
      <c r="G146" s="707"/>
      <c r="H146" s="186"/>
      <c r="I146" s="177"/>
      <c r="J146" s="184"/>
    </row>
    <row r="147" spans="1:10" s="185" customFormat="1" ht="13.15" customHeight="1">
      <c r="A147" s="506" t="s">
        <v>620</v>
      </c>
      <c r="B147" s="528" t="s">
        <v>633</v>
      </c>
      <c r="C147" s="508" t="s">
        <v>597</v>
      </c>
      <c r="D147" s="509">
        <v>110</v>
      </c>
      <c r="E147" s="179">
        <v>0</v>
      </c>
      <c r="F147" s="531">
        <f>D147*E147</f>
        <v>0</v>
      </c>
      <c r="G147" s="707"/>
      <c r="H147" s="186"/>
      <c r="I147" s="177"/>
      <c r="J147" s="184"/>
    </row>
    <row r="148" spans="1:10" s="185" customFormat="1" ht="13.15" customHeight="1">
      <c r="A148" s="506"/>
      <c r="B148" s="528"/>
      <c r="C148" s="508"/>
      <c r="D148" s="509"/>
      <c r="E148" s="179"/>
      <c r="F148" s="573"/>
      <c r="G148" s="707"/>
      <c r="H148" s="708"/>
      <c r="I148" s="183"/>
      <c r="J148" s="184"/>
    </row>
    <row r="149" spans="1:10" s="195" customFormat="1" ht="108">
      <c r="A149" s="492">
        <f>A145+1</f>
        <v>2</v>
      </c>
      <c r="B149" s="511" t="s">
        <v>634</v>
      </c>
      <c r="C149" s="518" t="s">
        <v>595</v>
      </c>
      <c r="D149" s="519">
        <v>200</v>
      </c>
      <c r="E149" s="177">
        <v>0</v>
      </c>
      <c r="F149" s="531">
        <f>D149*E149</f>
        <v>0</v>
      </c>
      <c r="G149" s="676"/>
      <c r="H149" s="186"/>
      <c r="I149" s="177"/>
      <c r="J149" s="175"/>
    </row>
    <row r="150" spans="1:10" s="192" customFormat="1" ht="12" customHeight="1">
      <c r="A150" s="515" t="s">
        <v>320</v>
      </c>
      <c r="B150" s="516"/>
      <c r="C150" s="517"/>
      <c r="D150" s="517"/>
      <c r="E150" s="194"/>
      <c r="F150" s="517"/>
      <c r="G150" s="709"/>
      <c r="H150" s="710"/>
      <c r="I150" s="191"/>
      <c r="J150" s="184"/>
    </row>
    <row r="151" spans="1:10" s="185" customFormat="1" ht="102.75" customHeight="1">
      <c r="A151" s="506">
        <f>A149+1</f>
        <v>3</v>
      </c>
      <c r="B151" s="510" t="s">
        <v>635</v>
      </c>
      <c r="C151" s="508" t="s">
        <v>0</v>
      </c>
      <c r="D151" s="509" t="s">
        <v>320</v>
      </c>
      <c r="E151" s="179"/>
      <c r="F151" s="573"/>
      <c r="G151" s="711"/>
      <c r="H151" s="708"/>
      <c r="I151" s="183"/>
      <c r="J151" s="184"/>
    </row>
    <row r="152" spans="1:10" s="185" customFormat="1" ht="13.15" customHeight="1">
      <c r="A152" s="506" t="s">
        <v>618</v>
      </c>
      <c r="B152" s="528" t="s">
        <v>636</v>
      </c>
      <c r="C152" s="508" t="s">
        <v>595</v>
      </c>
      <c r="D152" s="509">
        <v>200</v>
      </c>
      <c r="E152" s="179">
        <v>0</v>
      </c>
      <c r="F152" s="531">
        <f>D152*E152</f>
        <v>0</v>
      </c>
      <c r="G152" s="707"/>
      <c r="H152" s="186"/>
      <c r="I152" s="177"/>
      <c r="J152" s="184"/>
    </row>
    <row r="153" spans="1:10" s="185" customFormat="1" ht="13.15" customHeight="1">
      <c r="A153" s="506"/>
      <c r="B153" s="528"/>
      <c r="C153" s="508"/>
      <c r="D153" s="509"/>
      <c r="E153" s="179"/>
      <c r="F153" s="573"/>
      <c r="G153" s="707"/>
      <c r="H153" s="708"/>
      <c r="I153" s="183"/>
      <c r="J153" s="184"/>
    </row>
    <row r="154" spans="1:10" s="192" customFormat="1" ht="12.75">
      <c r="A154" s="513" t="s">
        <v>599</v>
      </c>
      <c r="B154" s="510"/>
      <c r="C154" s="508"/>
      <c r="D154" s="509"/>
      <c r="E154" s="179"/>
      <c r="F154" s="573"/>
      <c r="G154" s="709"/>
      <c r="H154" s="710"/>
      <c r="I154" s="191"/>
      <c r="J154" s="184"/>
    </row>
    <row r="155" spans="1:10" s="185" customFormat="1" ht="12.75">
      <c r="A155" s="514" t="str">
        <f>CONCATENATE("SKUPAJ:  ",B143)</f>
        <v>SKUPAJ:  VI. ZIDARSKA DELA</v>
      </c>
      <c r="B155" s="510"/>
      <c r="C155" s="508"/>
      <c r="D155" s="509"/>
      <c r="E155" s="179"/>
      <c r="F155" s="574">
        <f>SUM(F143:F154)</f>
        <v>0</v>
      </c>
      <c r="G155" s="707"/>
      <c r="H155" s="708"/>
      <c r="I155" s="193"/>
      <c r="J155" s="184"/>
    </row>
    <row r="156" spans="1:10" s="192" customFormat="1" ht="12.75">
      <c r="A156" s="513" t="s">
        <v>599</v>
      </c>
      <c r="B156" s="510"/>
      <c r="C156" s="508"/>
      <c r="D156" s="509"/>
      <c r="E156" s="179"/>
      <c r="F156" s="573"/>
      <c r="G156" s="709"/>
      <c r="H156" s="710"/>
      <c r="I156" s="191"/>
      <c r="J156" s="184"/>
    </row>
    <row r="157" spans="1:10" s="192" customFormat="1" ht="12.75">
      <c r="A157" s="513"/>
      <c r="B157" s="510"/>
      <c r="C157" s="508"/>
      <c r="D157" s="509"/>
      <c r="E157" s="179"/>
      <c r="F157" s="573"/>
      <c r="G157" s="709"/>
      <c r="H157" s="710"/>
      <c r="I157" s="191"/>
      <c r="J157" s="184"/>
    </row>
    <row r="158" spans="1:10" s="185" customFormat="1" ht="12.75">
      <c r="A158" s="506" t="s">
        <v>320</v>
      </c>
      <c r="B158" s="507" t="s">
        <v>637</v>
      </c>
      <c r="C158" s="508" t="s">
        <v>0</v>
      </c>
      <c r="D158" s="509" t="s">
        <v>320</v>
      </c>
      <c r="E158" s="179" t="s">
        <v>0</v>
      </c>
      <c r="F158" s="573"/>
      <c r="G158" s="707"/>
      <c r="H158" s="708"/>
      <c r="I158" s="183"/>
      <c r="J158" s="184"/>
    </row>
    <row r="159" spans="1:10" s="195" customFormat="1" ht="12.75">
      <c r="A159" s="520"/>
      <c r="B159" s="511"/>
      <c r="C159" s="518"/>
      <c r="D159" s="519"/>
      <c r="E159" s="177"/>
      <c r="F159" s="531"/>
      <c r="H159" s="186"/>
      <c r="I159" s="177"/>
      <c r="J159" s="175"/>
    </row>
    <row r="160" spans="1:10" s="195" customFormat="1" ht="300">
      <c r="A160" s="520">
        <v>1</v>
      </c>
      <c r="B160" s="720" t="s">
        <v>1728</v>
      </c>
      <c r="C160" s="174"/>
      <c r="D160" s="174"/>
      <c r="F160" s="174"/>
      <c r="H160" s="186"/>
      <c r="I160" s="177"/>
      <c r="J160" s="175"/>
    </row>
    <row r="161" spans="1:10" s="195" customFormat="1" ht="12.75">
      <c r="A161" s="520"/>
      <c r="B161" s="721" t="s">
        <v>1727</v>
      </c>
      <c r="C161" s="518" t="s">
        <v>597</v>
      </c>
      <c r="D161" s="519">
        <v>80</v>
      </c>
      <c r="E161" s="177">
        <v>0</v>
      </c>
      <c r="F161" s="531">
        <f>D161*E161</f>
        <v>0</v>
      </c>
      <c r="H161" s="186"/>
      <c r="I161" s="177"/>
      <c r="J161" s="175"/>
    </row>
    <row r="162" spans="1:10" s="192" customFormat="1" ht="12.75">
      <c r="A162" s="513"/>
      <c r="B162" s="510"/>
      <c r="C162" s="508"/>
      <c r="D162" s="509"/>
      <c r="E162" s="179"/>
      <c r="F162" s="573"/>
      <c r="G162" s="709"/>
      <c r="H162" s="710"/>
      <c r="I162" s="191"/>
      <c r="J162" s="184"/>
    </row>
    <row r="163" spans="1:10" s="192" customFormat="1" ht="12.75">
      <c r="A163" s="513" t="s">
        <v>599</v>
      </c>
      <c r="B163" s="510"/>
      <c r="C163" s="508"/>
      <c r="D163" s="509"/>
      <c r="E163" s="179"/>
      <c r="F163" s="573"/>
      <c r="G163" s="709"/>
      <c r="H163" s="710"/>
      <c r="I163" s="191"/>
      <c r="J163" s="184"/>
    </row>
    <row r="164" spans="1:10" s="185" customFormat="1" ht="12.75">
      <c r="A164" s="514" t="str">
        <f>CONCATENATE("SKUPAJ:  ",B158)</f>
        <v>SKUPAJ:  VII. BETONSKA DELA</v>
      </c>
      <c r="B164" s="510"/>
      <c r="C164" s="508"/>
      <c r="D164" s="509"/>
      <c r="E164" s="179"/>
      <c r="F164" s="574">
        <f>SUM(F160:F163)</f>
        <v>0</v>
      </c>
      <c r="G164" s="707"/>
      <c r="H164" s="708"/>
      <c r="I164" s="193"/>
      <c r="J164" s="184"/>
    </row>
    <row r="165" spans="1:10" s="192" customFormat="1" ht="12.75">
      <c r="A165" s="513" t="s">
        <v>599</v>
      </c>
      <c r="B165" s="510"/>
      <c r="C165" s="508"/>
      <c r="D165" s="509"/>
      <c r="E165" s="179"/>
      <c r="F165" s="573"/>
      <c r="G165" s="709"/>
      <c r="H165" s="710"/>
      <c r="I165" s="191"/>
      <c r="J165" s="184"/>
    </row>
    <row r="166" spans="1:10" s="192" customFormat="1" ht="12.75">
      <c r="A166" s="513"/>
      <c r="B166" s="510"/>
      <c r="C166" s="508"/>
      <c r="D166" s="509"/>
      <c r="E166" s="179"/>
      <c r="F166" s="573"/>
      <c r="G166" s="709"/>
      <c r="H166" s="710"/>
      <c r="I166" s="191"/>
      <c r="J166" s="184"/>
    </row>
    <row r="167" spans="1:10" s="195" customFormat="1" ht="12.75">
      <c r="A167" s="492"/>
      <c r="B167" s="498" t="s">
        <v>638</v>
      </c>
      <c r="C167" s="518" t="s">
        <v>0</v>
      </c>
      <c r="D167" s="519" t="s">
        <v>320</v>
      </c>
      <c r="E167" s="177" t="s">
        <v>0</v>
      </c>
      <c r="F167" s="531" t="str">
        <f>IF(B167="REKAPITULACIJA",+SUM(F$1:F156),IF(E167=" ","",+D167*E167))</f>
        <v/>
      </c>
      <c r="J167" s="175"/>
    </row>
    <row r="168" spans="1:10" s="195" customFormat="1" ht="12.75">
      <c r="A168" s="492"/>
      <c r="B168" s="498"/>
      <c r="C168" s="518"/>
      <c r="D168" s="531"/>
      <c r="E168" s="177"/>
      <c r="F168" s="531"/>
      <c r="J168" s="175"/>
    </row>
    <row r="169" spans="1:10" s="195" customFormat="1" ht="24.95" customHeight="1">
      <c r="A169" s="532">
        <v>1</v>
      </c>
      <c r="B169" s="512" t="s">
        <v>639</v>
      </c>
      <c r="C169" s="533"/>
      <c r="D169" s="534"/>
      <c r="E169" s="197"/>
      <c r="F169" s="575"/>
      <c r="J169" s="175"/>
    </row>
    <row r="170" spans="1:10" s="195" customFormat="1" ht="24">
      <c r="A170" s="532" t="s">
        <v>320</v>
      </c>
      <c r="B170" s="535" t="s">
        <v>640</v>
      </c>
      <c r="C170" s="533" t="s">
        <v>597</v>
      </c>
      <c r="D170" s="534">
        <v>250</v>
      </c>
      <c r="E170" s="197">
        <v>0</v>
      </c>
      <c r="F170" s="575">
        <f>D170*E170</f>
        <v>0</v>
      </c>
      <c r="H170" s="186"/>
      <c r="I170" s="177"/>
      <c r="J170" s="175"/>
    </row>
    <row r="171" spans="1:10" s="195" customFormat="1" ht="12.75">
      <c r="A171" s="492"/>
      <c r="B171" s="523"/>
      <c r="C171" s="518"/>
      <c r="D171" s="531"/>
      <c r="E171" s="177"/>
      <c r="F171" s="531"/>
      <c r="J171" s="175"/>
    </row>
    <row r="172" spans="1:10" s="195" customFormat="1" ht="72">
      <c r="A172" s="492">
        <f>A169+1</f>
        <v>2</v>
      </c>
      <c r="B172" s="511" t="s">
        <v>641</v>
      </c>
      <c r="C172" s="518" t="s">
        <v>608</v>
      </c>
      <c r="D172" s="531">
        <v>485</v>
      </c>
      <c r="E172" s="177">
        <v>0</v>
      </c>
      <c r="F172" s="531">
        <f>D172*E172</f>
        <v>0</v>
      </c>
      <c r="H172" s="186"/>
      <c r="I172" s="177"/>
      <c r="J172" s="175"/>
    </row>
    <row r="173" spans="1:10" s="195" customFormat="1" ht="12.75">
      <c r="A173" s="492"/>
      <c r="B173" s="523"/>
      <c r="C173" s="518"/>
      <c r="D173" s="531"/>
      <c r="E173" s="177"/>
      <c r="F173" s="531"/>
      <c r="J173" s="175"/>
    </row>
    <row r="174" spans="1:10" s="195" customFormat="1" ht="48">
      <c r="A174" s="492">
        <f>A172+1</f>
        <v>3</v>
      </c>
      <c r="B174" s="511" t="s">
        <v>642</v>
      </c>
      <c r="C174" s="518" t="s">
        <v>595</v>
      </c>
      <c r="D174" s="531">
        <v>160</v>
      </c>
      <c r="E174" s="177">
        <v>0</v>
      </c>
      <c r="F174" s="531">
        <f>D174*E174</f>
        <v>0</v>
      </c>
      <c r="H174" s="186"/>
      <c r="I174" s="177"/>
      <c r="J174" s="175"/>
    </row>
    <row r="175" spans="1:10" s="195" customFormat="1" ht="12.75">
      <c r="A175" s="492"/>
      <c r="B175" s="511"/>
      <c r="C175" s="518"/>
      <c r="D175" s="531"/>
      <c r="E175" s="177"/>
      <c r="F175" s="531"/>
      <c r="J175" s="175"/>
    </row>
    <row r="176" spans="1:10" s="195" customFormat="1" ht="72">
      <c r="A176" s="492">
        <f>A174+1</f>
        <v>4</v>
      </c>
      <c r="B176" s="511" t="s">
        <v>643</v>
      </c>
      <c r="C176" s="518" t="s">
        <v>608</v>
      </c>
      <c r="D176" s="531">
        <v>35</v>
      </c>
      <c r="E176" s="177">
        <v>0</v>
      </c>
      <c r="F176" s="531">
        <f>D176*E176</f>
        <v>0</v>
      </c>
      <c r="H176" s="186"/>
      <c r="I176" s="177"/>
      <c r="J176" s="201"/>
    </row>
    <row r="177" spans="1:10" s="195" customFormat="1" ht="12.75">
      <c r="A177" s="492"/>
      <c r="B177" s="511"/>
      <c r="C177" s="518"/>
      <c r="D177" s="531"/>
      <c r="E177" s="177"/>
      <c r="F177" s="531"/>
      <c r="J177" s="175"/>
    </row>
    <row r="178" spans="1:10" s="195" customFormat="1" ht="84">
      <c r="A178" s="492">
        <f>A176+1</f>
        <v>5</v>
      </c>
      <c r="B178" s="511" t="s">
        <v>644</v>
      </c>
      <c r="C178" s="518" t="s">
        <v>608</v>
      </c>
      <c r="D178" s="531">
        <v>20</v>
      </c>
      <c r="E178" s="177">
        <v>0</v>
      </c>
      <c r="F178" s="531">
        <f>D178*E178</f>
        <v>0</v>
      </c>
      <c r="H178" s="186"/>
      <c r="I178" s="177"/>
      <c r="J178" s="175"/>
    </row>
    <row r="179" spans="1:10" s="195" customFormat="1" ht="12.75">
      <c r="A179" s="492"/>
      <c r="B179" s="511"/>
      <c r="C179" s="518"/>
      <c r="D179" s="531"/>
      <c r="E179" s="177"/>
      <c r="F179" s="531"/>
      <c r="J179" s="175"/>
    </row>
    <row r="180" spans="1:10" s="195" customFormat="1" ht="72">
      <c r="A180" s="492">
        <f>A178+1</f>
        <v>6</v>
      </c>
      <c r="B180" s="511" t="s">
        <v>645</v>
      </c>
      <c r="C180" s="518"/>
      <c r="D180" s="531"/>
      <c r="E180" s="177"/>
      <c r="F180" s="531"/>
      <c r="J180" s="175"/>
    </row>
    <row r="181" spans="1:10" s="195" customFormat="1" ht="12.75">
      <c r="A181" s="492" t="s">
        <v>618</v>
      </c>
      <c r="B181" s="530" t="s">
        <v>646</v>
      </c>
      <c r="C181" s="518" t="s">
        <v>597</v>
      </c>
      <c r="D181" s="531">
        <v>60</v>
      </c>
      <c r="E181" s="177">
        <v>0</v>
      </c>
      <c r="F181" s="531">
        <f>D181*E181</f>
        <v>0</v>
      </c>
      <c r="H181" s="186"/>
      <c r="I181" s="177"/>
      <c r="J181" s="175"/>
    </row>
    <row r="182" spans="1:10" s="195" customFormat="1" ht="12.75">
      <c r="A182" s="492" t="s">
        <v>620</v>
      </c>
      <c r="B182" s="530" t="s">
        <v>647</v>
      </c>
      <c r="C182" s="518" t="s">
        <v>597</v>
      </c>
      <c r="D182" s="531">
        <v>40</v>
      </c>
      <c r="E182" s="177">
        <v>0</v>
      </c>
      <c r="F182" s="531">
        <f>D182*E182</f>
        <v>0</v>
      </c>
      <c r="H182" s="186"/>
      <c r="I182" s="177"/>
      <c r="J182" s="175"/>
    </row>
    <row r="183" spans="1:10" s="195" customFormat="1" ht="12.75">
      <c r="A183" s="492" t="s">
        <v>648</v>
      </c>
      <c r="B183" s="530" t="s">
        <v>649</v>
      </c>
      <c r="C183" s="518" t="s">
        <v>597</v>
      </c>
      <c r="D183" s="531">
        <v>75</v>
      </c>
      <c r="E183" s="177">
        <v>0</v>
      </c>
      <c r="F183" s="531">
        <f>D183*E183</f>
        <v>0</v>
      </c>
      <c r="H183" s="186"/>
      <c r="I183" s="177"/>
      <c r="J183" s="175"/>
    </row>
    <row r="184" spans="1:10" s="195" customFormat="1" ht="12.75">
      <c r="A184" s="492" t="s">
        <v>650</v>
      </c>
      <c r="B184" s="530" t="s">
        <v>651</v>
      </c>
      <c r="C184" s="518" t="s">
        <v>597</v>
      </c>
      <c r="D184" s="531">
        <v>75</v>
      </c>
      <c r="E184" s="177">
        <v>0</v>
      </c>
      <c r="F184" s="531">
        <f>D184*E184</f>
        <v>0</v>
      </c>
      <c r="H184" s="186"/>
      <c r="I184" s="177"/>
      <c r="J184" s="175"/>
    </row>
    <row r="185" spans="1:10" s="195" customFormat="1" ht="12.75">
      <c r="A185" s="492"/>
      <c r="B185" s="512"/>
      <c r="C185" s="518"/>
      <c r="D185" s="531"/>
      <c r="E185" s="177"/>
      <c r="F185" s="531"/>
      <c r="J185" s="175"/>
    </row>
    <row r="186" spans="1:10" s="195" customFormat="1" ht="72">
      <c r="A186" s="492">
        <f>A180+1</f>
        <v>7</v>
      </c>
      <c r="B186" s="511" t="s">
        <v>652</v>
      </c>
      <c r="C186" s="518" t="s">
        <v>0</v>
      </c>
      <c r="D186" s="531" t="s">
        <v>320</v>
      </c>
      <c r="E186" s="177"/>
      <c r="F186" s="531" t="s">
        <v>320</v>
      </c>
      <c r="J186" s="175"/>
    </row>
    <row r="187" spans="1:10" s="195" customFormat="1" ht="24">
      <c r="A187" s="492" t="s">
        <v>618</v>
      </c>
      <c r="B187" s="530" t="s">
        <v>653</v>
      </c>
      <c r="C187" s="518" t="s">
        <v>654</v>
      </c>
      <c r="D187" s="531">
        <v>9</v>
      </c>
      <c r="E187" s="177">
        <v>0</v>
      </c>
      <c r="F187" s="531">
        <f>D187*E187</f>
        <v>0</v>
      </c>
      <c r="H187" s="186"/>
      <c r="I187" s="177"/>
      <c r="J187" s="175"/>
    </row>
    <row r="188" spans="1:10" s="195" customFormat="1" ht="24">
      <c r="A188" s="492" t="s">
        <v>620</v>
      </c>
      <c r="B188" s="530" t="s">
        <v>655</v>
      </c>
      <c r="C188" s="518" t="s">
        <v>654</v>
      </c>
      <c r="D188" s="531">
        <v>1</v>
      </c>
      <c r="E188" s="177">
        <v>0</v>
      </c>
      <c r="F188" s="531">
        <f>D188*E188</f>
        <v>0</v>
      </c>
      <c r="H188" s="186"/>
      <c r="I188" s="177"/>
      <c r="J188" s="175"/>
    </row>
    <row r="189" spans="1:10" s="195" customFormat="1" ht="24">
      <c r="A189" s="492" t="s">
        <v>648</v>
      </c>
      <c r="B189" s="530" t="s">
        <v>656</v>
      </c>
      <c r="C189" s="518" t="s">
        <v>654</v>
      </c>
      <c r="D189" s="531">
        <v>1</v>
      </c>
      <c r="E189" s="177">
        <v>0</v>
      </c>
      <c r="F189" s="531">
        <f>D189*E189</f>
        <v>0</v>
      </c>
      <c r="H189" s="186"/>
      <c r="I189" s="177"/>
      <c r="J189" s="175"/>
    </row>
    <row r="190" spans="1:10" s="195" customFormat="1" ht="24">
      <c r="A190" s="492" t="s">
        <v>650</v>
      </c>
      <c r="B190" s="530" t="s">
        <v>657</v>
      </c>
      <c r="C190" s="518" t="s">
        <v>654</v>
      </c>
      <c r="D190" s="531">
        <v>2</v>
      </c>
      <c r="E190" s="177">
        <v>0</v>
      </c>
      <c r="F190" s="531">
        <f>D190*E190</f>
        <v>0</v>
      </c>
      <c r="H190" s="186"/>
      <c r="I190" s="177"/>
      <c r="J190" s="175"/>
    </row>
    <row r="191" spans="1:10" s="195" customFormat="1" ht="24">
      <c r="A191" s="492" t="s">
        <v>658</v>
      </c>
      <c r="B191" s="530" t="s">
        <v>659</v>
      </c>
      <c r="C191" s="518" t="s">
        <v>654</v>
      </c>
      <c r="D191" s="531">
        <v>1</v>
      </c>
      <c r="E191" s="177">
        <v>0</v>
      </c>
      <c r="F191" s="531">
        <f>D191*E191</f>
        <v>0</v>
      </c>
      <c r="H191" s="186"/>
      <c r="I191" s="177"/>
      <c r="J191" s="175"/>
    </row>
    <row r="192" spans="1:10" s="195" customFormat="1" ht="12.75">
      <c r="A192" s="492"/>
      <c r="B192" s="530"/>
      <c r="C192" s="518"/>
      <c r="D192" s="531"/>
      <c r="E192" s="177"/>
      <c r="F192" s="531"/>
      <c r="J192" s="175"/>
    </row>
    <row r="193" spans="1:10" s="195" customFormat="1" ht="60">
      <c r="A193" s="492">
        <f>A186+1</f>
        <v>8</v>
      </c>
      <c r="B193" s="511" t="s">
        <v>660</v>
      </c>
      <c r="C193" s="518"/>
      <c r="D193" s="531"/>
      <c r="E193" s="177"/>
      <c r="F193" s="531"/>
      <c r="J193" s="175"/>
    </row>
    <row r="194" spans="1:10" s="195" customFormat="1" ht="12.75">
      <c r="A194" s="492" t="s">
        <v>618</v>
      </c>
      <c r="B194" s="535" t="s">
        <v>661</v>
      </c>
      <c r="C194" s="518" t="s">
        <v>654</v>
      </c>
      <c r="D194" s="531">
        <v>14</v>
      </c>
      <c r="E194" s="177">
        <v>0</v>
      </c>
      <c r="F194" s="531">
        <f>D194*E194</f>
        <v>0</v>
      </c>
      <c r="H194" s="186"/>
      <c r="I194" s="177"/>
      <c r="J194" s="175"/>
    </row>
    <row r="195" spans="1:10" s="195" customFormat="1" ht="12">
      <c r="A195" s="529"/>
      <c r="B195" s="535"/>
      <c r="C195" s="518"/>
      <c r="D195" s="519"/>
      <c r="E195" s="177"/>
      <c r="F195" s="531"/>
    </row>
    <row r="196" spans="1:10" s="195" customFormat="1" ht="136.5" customHeight="1">
      <c r="A196" s="529">
        <f>A193+1</f>
        <v>9</v>
      </c>
      <c r="B196" s="511" t="s">
        <v>662</v>
      </c>
      <c r="C196" s="518" t="s">
        <v>597</v>
      </c>
      <c r="D196" s="519">
        <v>80</v>
      </c>
      <c r="E196" s="177">
        <v>0</v>
      </c>
      <c r="F196" s="531">
        <f>D196*E196</f>
        <v>0</v>
      </c>
    </row>
    <row r="197" spans="1:10" s="195" customFormat="1" ht="12.75">
      <c r="A197" s="492"/>
      <c r="B197" s="511"/>
      <c r="C197" s="518"/>
      <c r="D197" s="531"/>
      <c r="E197" s="177"/>
      <c r="F197" s="531"/>
      <c r="J197" s="175"/>
    </row>
    <row r="198" spans="1:10" s="195" customFormat="1" ht="91.5" customHeight="1">
      <c r="A198" s="492">
        <f>A196+1</f>
        <v>10</v>
      </c>
      <c r="B198" s="512" t="s">
        <v>663</v>
      </c>
      <c r="C198" s="518" t="s">
        <v>654</v>
      </c>
      <c r="D198" s="519">
        <v>6</v>
      </c>
      <c r="E198" s="177">
        <v>0</v>
      </c>
      <c r="F198" s="531">
        <f>D198*E198</f>
        <v>0</v>
      </c>
      <c r="H198" s="186"/>
      <c r="I198" s="177"/>
      <c r="J198" s="175"/>
    </row>
    <row r="199" spans="1:10" s="195" customFormat="1" ht="12.75">
      <c r="A199" s="492"/>
      <c r="B199" s="511"/>
      <c r="C199" s="518"/>
      <c r="D199" s="531"/>
      <c r="E199" s="177"/>
      <c r="F199" s="531"/>
      <c r="J199" s="175"/>
    </row>
    <row r="200" spans="1:10" s="195" customFormat="1" ht="95.1" customHeight="1">
      <c r="A200" s="492">
        <f>A198+1</f>
        <v>11</v>
      </c>
      <c r="B200" s="512" t="s">
        <v>664</v>
      </c>
      <c r="C200" s="518" t="s">
        <v>654</v>
      </c>
      <c r="D200" s="531">
        <v>2</v>
      </c>
      <c r="E200" s="177">
        <v>0</v>
      </c>
      <c r="F200" s="531">
        <f>D200*E200</f>
        <v>0</v>
      </c>
      <c r="H200" s="186"/>
      <c r="I200" s="177"/>
      <c r="J200" s="175"/>
    </row>
    <row r="201" spans="1:10" s="195" customFormat="1" ht="12.75">
      <c r="A201" s="492"/>
      <c r="B201" s="535"/>
      <c r="C201" s="518"/>
      <c r="D201" s="531"/>
      <c r="E201" s="177"/>
      <c r="F201" s="531"/>
      <c r="J201" s="175"/>
    </row>
    <row r="202" spans="1:10" s="195" customFormat="1" ht="60">
      <c r="A202" s="492">
        <f>A200+1</f>
        <v>12</v>
      </c>
      <c r="B202" s="511" t="s">
        <v>665</v>
      </c>
      <c r="C202" s="518" t="s">
        <v>654</v>
      </c>
      <c r="D202" s="531">
        <v>65</v>
      </c>
      <c r="E202" s="177">
        <v>0</v>
      </c>
      <c r="F202" s="531">
        <f>D202*E202</f>
        <v>0</v>
      </c>
      <c r="H202" s="186"/>
      <c r="I202" s="177"/>
      <c r="J202" s="175"/>
    </row>
    <row r="203" spans="1:10" s="195" customFormat="1" ht="12.75">
      <c r="A203" s="492"/>
      <c r="B203" s="511"/>
      <c r="C203" s="518"/>
      <c r="D203" s="519"/>
      <c r="E203" s="177"/>
      <c r="F203" s="531"/>
      <c r="J203" s="175"/>
    </row>
    <row r="204" spans="1:10" s="195" customFormat="1" ht="60">
      <c r="A204" s="492">
        <f>A202+1</f>
        <v>13</v>
      </c>
      <c r="B204" s="511" t="s">
        <v>666</v>
      </c>
      <c r="C204" s="518" t="s">
        <v>597</v>
      </c>
      <c r="D204" s="531">
        <f>D170</f>
        <v>250</v>
      </c>
      <c r="E204" s="177">
        <v>0</v>
      </c>
      <c r="F204" s="531">
        <f>D204*E204</f>
        <v>0</v>
      </c>
      <c r="H204" s="186"/>
      <c r="I204" s="177"/>
      <c r="J204" s="175"/>
    </row>
    <row r="205" spans="1:10" s="195" customFormat="1" ht="12.75">
      <c r="A205" s="492"/>
      <c r="B205" s="511"/>
      <c r="C205" s="518"/>
      <c r="D205" s="531"/>
      <c r="E205" s="177"/>
      <c r="F205" s="531"/>
      <c r="J205" s="175"/>
    </row>
    <row r="206" spans="1:10" s="195" customFormat="1" ht="48">
      <c r="A206" s="492">
        <f>A204+1</f>
        <v>14</v>
      </c>
      <c r="B206" s="511" t="s">
        <v>667</v>
      </c>
      <c r="C206" s="518" t="s">
        <v>608</v>
      </c>
      <c r="D206" s="531">
        <v>110</v>
      </c>
      <c r="E206" s="177">
        <v>0</v>
      </c>
      <c r="F206" s="531">
        <f>D206*E206</f>
        <v>0</v>
      </c>
      <c r="H206" s="186"/>
      <c r="I206" s="177"/>
      <c r="J206" s="201"/>
    </row>
    <row r="207" spans="1:10" s="195" customFormat="1" ht="12.75">
      <c r="A207" s="492" t="s">
        <v>320</v>
      </c>
      <c r="B207" s="511"/>
      <c r="C207" s="518"/>
      <c r="D207" s="531"/>
      <c r="E207" s="177"/>
      <c r="F207" s="531"/>
      <c r="J207" s="175"/>
    </row>
    <row r="208" spans="1:10" s="195" customFormat="1" ht="72">
      <c r="A208" s="492">
        <f>A206+1</f>
        <v>15</v>
      </c>
      <c r="B208" s="511" t="s">
        <v>668</v>
      </c>
      <c r="C208" s="518" t="s">
        <v>608</v>
      </c>
      <c r="D208" s="531">
        <v>115</v>
      </c>
      <c r="E208" s="177">
        <v>0</v>
      </c>
      <c r="F208" s="531">
        <f>D208*E208</f>
        <v>0</v>
      </c>
      <c r="H208" s="186"/>
      <c r="I208" s="177"/>
      <c r="J208" s="175"/>
    </row>
    <row r="209" spans="1:10" s="195" customFormat="1" ht="12.75">
      <c r="A209" s="492"/>
      <c r="B209" s="511"/>
      <c r="C209" s="518"/>
      <c r="D209" s="531"/>
      <c r="E209" s="177"/>
      <c r="F209" s="531"/>
      <c r="J209" s="175"/>
    </row>
    <row r="210" spans="1:10" s="195" customFormat="1" ht="36">
      <c r="A210" s="492">
        <f>A208+1</f>
        <v>16</v>
      </c>
      <c r="B210" s="512" t="s">
        <v>669</v>
      </c>
      <c r="C210" s="518" t="s">
        <v>590</v>
      </c>
      <c r="D210" s="519">
        <v>30</v>
      </c>
      <c r="E210" s="177">
        <v>0</v>
      </c>
      <c r="F210" s="531">
        <f>D210*E210</f>
        <v>0</v>
      </c>
      <c r="H210" s="186"/>
      <c r="I210" s="177"/>
      <c r="J210" s="175"/>
    </row>
    <row r="211" spans="1:10" s="195" customFormat="1" ht="12.75">
      <c r="A211" s="492" t="s">
        <v>320</v>
      </c>
      <c r="B211" s="511"/>
      <c r="C211" s="518"/>
      <c r="D211" s="531"/>
      <c r="E211" s="177"/>
      <c r="F211" s="531"/>
      <c r="J211" s="175"/>
    </row>
    <row r="212" spans="1:10" s="195" customFormat="1" ht="60">
      <c r="A212" s="492">
        <f>A210+1</f>
        <v>17</v>
      </c>
      <c r="B212" s="511" t="s">
        <v>670</v>
      </c>
      <c r="C212" s="518" t="s">
        <v>608</v>
      </c>
      <c r="D212" s="531">
        <v>485</v>
      </c>
      <c r="E212" s="177">
        <v>0</v>
      </c>
      <c r="F212" s="531">
        <f>D212*E212</f>
        <v>0</v>
      </c>
      <c r="H212" s="186"/>
      <c r="I212" s="177"/>
      <c r="J212" s="201"/>
    </row>
    <row r="213" spans="1:10" s="195" customFormat="1" ht="12.75">
      <c r="A213" s="492"/>
      <c r="B213" s="512"/>
      <c r="C213" s="518"/>
      <c r="D213" s="531"/>
      <c r="E213" s="177"/>
      <c r="F213" s="531"/>
      <c r="H213" s="188"/>
      <c r="I213" s="177"/>
      <c r="J213" s="175"/>
    </row>
    <row r="214" spans="1:10" s="195" customFormat="1" ht="12.75">
      <c r="A214" s="529"/>
      <c r="B214" s="536" t="s">
        <v>671</v>
      </c>
      <c r="C214" s="518"/>
      <c r="D214" s="519"/>
      <c r="E214" s="177"/>
      <c r="F214" s="531"/>
    </row>
    <row r="215" spans="1:10" s="195" customFormat="1" ht="12.75">
      <c r="A215" s="529"/>
      <c r="B215" s="497"/>
      <c r="C215" s="518"/>
      <c r="D215" s="519"/>
      <c r="E215" s="177"/>
      <c r="F215" s="531"/>
    </row>
    <row r="216" spans="1:10" s="195" customFormat="1" ht="96">
      <c r="A216" s="529">
        <f>A212+1</f>
        <v>18</v>
      </c>
      <c r="B216" s="530" t="s">
        <v>672</v>
      </c>
      <c r="C216" s="518" t="s">
        <v>654</v>
      </c>
      <c r="D216" s="519">
        <v>1</v>
      </c>
      <c r="E216" s="177">
        <v>0</v>
      </c>
      <c r="F216" s="531">
        <f>D216*E216</f>
        <v>0</v>
      </c>
      <c r="G216" s="676"/>
    </row>
    <row r="217" spans="1:10" s="195" customFormat="1" ht="12">
      <c r="A217" s="529"/>
      <c r="B217" s="530"/>
      <c r="C217" s="518"/>
      <c r="D217" s="519"/>
      <c r="E217" s="177"/>
      <c r="F217" s="531"/>
    </row>
    <row r="218" spans="1:10" s="195" customFormat="1" ht="12.75">
      <c r="A218" s="492"/>
      <c r="B218" s="536" t="s">
        <v>673</v>
      </c>
      <c r="C218" s="518"/>
      <c r="D218" s="537"/>
      <c r="E218" s="177"/>
      <c r="F218" s="531"/>
      <c r="J218" s="175"/>
    </row>
    <row r="219" spans="1:10" s="195" customFormat="1" ht="12.75">
      <c r="A219" s="492"/>
      <c r="B219" s="535"/>
      <c r="C219" s="518"/>
      <c r="D219" s="537"/>
      <c r="E219" s="177"/>
      <c r="F219" s="531"/>
      <c r="J219" s="175"/>
    </row>
    <row r="220" spans="1:10" s="195" customFormat="1" ht="113.25" customHeight="1">
      <c r="A220" s="492">
        <f>A216+1</f>
        <v>19</v>
      </c>
      <c r="B220" s="511" t="s">
        <v>674</v>
      </c>
      <c r="C220" s="518" t="s">
        <v>654</v>
      </c>
      <c r="D220" s="531">
        <v>3</v>
      </c>
      <c r="E220" s="177">
        <v>0</v>
      </c>
      <c r="F220" s="531">
        <f>D220*E220</f>
        <v>0</v>
      </c>
      <c r="G220" s="676"/>
      <c r="H220" s="186"/>
      <c r="I220" s="177"/>
      <c r="J220" s="175"/>
    </row>
    <row r="221" spans="1:10" s="195" customFormat="1" ht="12.75">
      <c r="A221" s="492"/>
      <c r="B221" s="512"/>
      <c r="C221" s="518"/>
      <c r="D221" s="537"/>
      <c r="E221" s="177"/>
      <c r="F221" s="531"/>
      <c r="J221" s="175"/>
    </row>
    <row r="222" spans="1:10" s="195" customFormat="1" ht="12.75">
      <c r="A222" s="538" t="s">
        <v>599</v>
      </c>
      <c r="B222" s="511"/>
      <c r="C222" s="518"/>
      <c r="D222" s="519"/>
      <c r="E222" s="177"/>
      <c r="F222" s="531"/>
      <c r="J222" s="175"/>
    </row>
    <row r="223" spans="1:10" s="195" customFormat="1" ht="12.75">
      <c r="A223" s="514" t="str">
        <f>CONCATENATE("SKUPAJ:  ",B167)</f>
        <v>SKUPAJ:  VIII. KANALIZACIJA (meteorna, fekalna)</v>
      </c>
      <c r="B223" s="511"/>
      <c r="C223" s="518"/>
      <c r="D223" s="519"/>
      <c r="E223" s="177"/>
      <c r="F223" s="576">
        <f>SUM(F167:F221)</f>
        <v>0</v>
      </c>
      <c r="I223" s="202"/>
      <c r="J223" s="175"/>
    </row>
    <row r="224" spans="1:10" s="195" customFormat="1" ht="12.75">
      <c r="A224" s="538" t="s">
        <v>599</v>
      </c>
      <c r="B224" s="511"/>
      <c r="C224" s="518"/>
      <c r="D224" s="519"/>
      <c r="E224" s="177"/>
      <c r="F224" s="531"/>
      <c r="J224" s="175"/>
    </row>
    <row r="225" spans="1:10" s="192" customFormat="1" ht="12.75">
      <c r="A225" s="513"/>
      <c r="B225" s="510"/>
      <c r="C225" s="508"/>
      <c r="D225" s="509"/>
      <c r="E225" s="179"/>
      <c r="F225" s="573"/>
      <c r="G225" s="709"/>
      <c r="H225" s="710"/>
      <c r="I225" s="191"/>
      <c r="J225" s="184"/>
    </row>
    <row r="226" spans="1:10" s="185" customFormat="1" ht="12.75">
      <c r="A226" s="506" t="s">
        <v>320</v>
      </c>
      <c r="B226" s="507" t="s">
        <v>675</v>
      </c>
      <c r="C226" s="508" t="s">
        <v>0</v>
      </c>
      <c r="D226" s="509" t="s">
        <v>320</v>
      </c>
      <c r="E226" s="179" t="s">
        <v>0</v>
      </c>
      <c r="F226" s="573" t="str">
        <f>IF(B226="REKAPITULACIJA",+SUM(F$1:F224),IF(E226=" ","",+D226*E226))</f>
        <v/>
      </c>
      <c r="G226" s="707"/>
      <c r="H226" s="708"/>
      <c r="I226" s="183"/>
      <c r="J226" s="184"/>
    </row>
    <row r="227" spans="1:10" s="204" customFormat="1" ht="12.75">
      <c r="A227" s="539"/>
      <c r="B227" s="540"/>
      <c r="C227" s="176"/>
      <c r="D227" s="541"/>
      <c r="E227" s="203"/>
      <c r="F227" s="541"/>
      <c r="H227" s="186"/>
      <c r="I227" s="177"/>
      <c r="J227" s="175"/>
    </row>
    <row r="228" spans="1:10" s="204" customFormat="1" ht="24">
      <c r="A228" s="539">
        <v>1</v>
      </c>
      <c r="B228" s="511" t="s">
        <v>676</v>
      </c>
      <c r="C228" s="518" t="s">
        <v>654</v>
      </c>
      <c r="D228" s="519">
        <v>5</v>
      </c>
      <c r="E228" s="177">
        <v>0</v>
      </c>
      <c r="F228" s="531">
        <f>D228*E228</f>
        <v>0</v>
      </c>
      <c r="J228" s="175"/>
    </row>
    <row r="229" spans="1:10" s="204" customFormat="1" ht="12.75">
      <c r="A229" s="539"/>
      <c r="B229" s="540"/>
      <c r="C229" s="176"/>
      <c r="D229" s="541"/>
      <c r="E229" s="203"/>
      <c r="F229" s="541"/>
      <c r="H229" s="186"/>
      <c r="I229" s="177"/>
      <c r="J229" s="175"/>
    </row>
    <row r="230" spans="1:10" s="204" customFormat="1" ht="36">
      <c r="A230" s="539">
        <f>A228+1</f>
        <v>2</v>
      </c>
      <c r="B230" s="511" t="s">
        <v>677</v>
      </c>
      <c r="C230" s="176"/>
      <c r="D230" s="541"/>
      <c r="E230" s="203"/>
      <c r="F230" s="541"/>
      <c r="J230" s="175"/>
    </row>
    <row r="231" spans="1:10" s="204" customFormat="1" ht="12.75">
      <c r="A231" s="539"/>
      <c r="B231" s="530" t="s">
        <v>678</v>
      </c>
      <c r="C231" s="176" t="s">
        <v>654</v>
      </c>
      <c r="D231" s="541">
        <v>5</v>
      </c>
      <c r="E231" s="203">
        <v>0</v>
      </c>
      <c r="F231" s="541">
        <f>D231*E231</f>
        <v>0</v>
      </c>
      <c r="H231" s="186"/>
      <c r="I231" s="177"/>
      <c r="J231" s="175"/>
    </row>
    <row r="232" spans="1:10" s="204" customFormat="1" ht="12.75">
      <c r="A232" s="539"/>
      <c r="B232" s="540"/>
      <c r="C232" s="176"/>
      <c r="D232" s="541"/>
      <c r="E232" s="203"/>
      <c r="F232" s="541"/>
      <c r="H232" s="186"/>
      <c r="I232" s="177"/>
      <c r="J232" s="175"/>
    </row>
    <row r="233" spans="1:10" s="204" customFormat="1" ht="48">
      <c r="A233" s="539">
        <v>3</v>
      </c>
      <c r="B233" s="511" t="s">
        <v>679</v>
      </c>
      <c r="C233" s="518"/>
      <c r="D233" s="519"/>
      <c r="E233" s="177"/>
      <c r="F233" s="531"/>
      <c r="J233" s="175"/>
    </row>
    <row r="234" spans="1:10" s="204" customFormat="1" ht="12.75">
      <c r="A234" s="539"/>
      <c r="B234" s="530" t="s">
        <v>680</v>
      </c>
      <c r="C234" s="176" t="s">
        <v>654</v>
      </c>
      <c r="D234" s="541">
        <v>1</v>
      </c>
      <c r="E234" s="203">
        <v>0</v>
      </c>
      <c r="F234" s="541">
        <f>D234*E234</f>
        <v>0</v>
      </c>
      <c r="H234" s="186"/>
      <c r="I234" s="177"/>
      <c r="J234" s="175"/>
    </row>
    <row r="235" spans="1:10" s="204" customFormat="1" ht="12.75">
      <c r="A235" s="539"/>
      <c r="B235" s="530" t="s">
        <v>681</v>
      </c>
      <c r="C235" s="176" t="s">
        <v>654</v>
      </c>
      <c r="D235" s="541">
        <v>2</v>
      </c>
      <c r="E235" s="203">
        <v>0</v>
      </c>
      <c r="F235" s="541">
        <f>D235*E235</f>
        <v>0</v>
      </c>
      <c r="H235" s="186"/>
      <c r="I235" s="177"/>
      <c r="J235" s="175"/>
    </row>
    <row r="236" spans="1:10" s="204" customFormat="1" ht="36">
      <c r="A236" s="539"/>
      <c r="B236" s="530" t="s">
        <v>682</v>
      </c>
      <c r="C236" s="176" t="s">
        <v>654</v>
      </c>
      <c r="D236" s="541">
        <v>2</v>
      </c>
      <c r="E236" s="203">
        <v>0</v>
      </c>
      <c r="F236" s="541">
        <f>D236*E236</f>
        <v>0</v>
      </c>
      <c r="H236" s="186"/>
      <c r="I236" s="177"/>
      <c r="J236" s="175"/>
    </row>
    <row r="237" spans="1:10" s="204" customFormat="1" ht="12.75">
      <c r="A237" s="539"/>
      <c r="B237" s="540"/>
      <c r="C237" s="176"/>
      <c r="D237" s="541"/>
      <c r="E237" s="203"/>
      <c r="F237" s="541"/>
      <c r="H237" s="186"/>
      <c r="I237" s="177"/>
      <c r="J237" s="175"/>
    </row>
    <row r="238" spans="1:10" s="204" customFormat="1" ht="36">
      <c r="A238" s="539">
        <f>A233+1</f>
        <v>4</v>
      </c>
      <c r="B238" s="511" t="s">
        <v>683</v>
      </c>
      <c r="C238" s="176"/>
      <c r="D238" s="541"/>
      <c r="E238" s="203"/>
      <c r="F238" s="541"/>
      <c r="J238" s="175"/>
    </row>
    <row r="239" spans="1:10" s="204" customFormat="1" ht="24.75">
      <c r="A239" s="539"/>
      <c r="B239" s="530" t="s">
        <v>684</v>
      </c>
      <c r="C239" s="176" t="s">
        <v>597</v>
      </c>
      <c r="D239" s="541">
        <v>54</v>
      </c>
      <c r="E239" s="203">
        <v>0</v>
      </c>
      <c r="F239" s="541">
        <f>D239*E239</f>
        <v>0</v>
      </c>
      <c r="H239" s="186"/>
      <c r="I239" s="177"/>
      <c r="J239" s="175"/>
    </row>
    <row r="240" spans="1:10" s="204" customFormat="1" ht="24.75">
      <c r="A240" s="539"/>
      <c r="B240" s="530" t="s">
        <v>685</v>
      </c>
      <c r="C240" s="176" t="s">
        <v>597</v>
      </c>
      <c r="D240" s="541">
        <v>20</v>
      </c>
      <c r="E240" s="203">
        <v>0</v>
      </c>
      <c r="F240" s="541">
        <f>D240*E240</f>
        <v>0</v>
      </c>
      <c r="H240" s="186"/>
      <c r="I240" s="177"/>
      <c r="J240" s="175"/>
    </row>
    <row r="241" spans="1:10" s="204" customFormat="1" ht="60">
      <c r="A241" s="539"/>
      <c r="B241" s="530" t="s">
        <v>686</v>
      </c>
      <c r="C241" s="176" t="s">
        <v>597</v>
      </c>
      <c r="D241" s="541">
        <v>35</v>
      </c>
      <c r="E241" s="203">
        <v>0</v>
      </c>
      <c r="F241" s="541">
        <f>D241*E241</f>
        <v>0</v>
      </c>
      <c r="H241" s="186"/>
      <c r="I241" s="177"/>
      <c r="J241" s="175"/>
    </row>
    <row r="242" spans="1:10" s="204" customFormat="1" ht="12.75">
      <c r="A242" s="539"/>
      <c r="B242" s="542"/>
      <c r="C242" s="176"/>
      <c r="D242" s="541"/>
      <c r="E242" s="203"/>
      <c r="F242" s="541"/>
      <c r="J242" s="175"/>
    </row>
    <row r="243" spans="1:10" s="204" customFormat="1" ht="36">
      <c r="A243" s="539">
        <f>A238+1</f>
        <v>5</v>
      </c>
      <c r="B243" s="542" t="s">
        <v>687</v>
      </c>
      <c r="C243" s="176"/>
      <c r="D243" s="541"/>
      <c r="E243" s="203"/>
      <c r="F243" s="541"/>
      <c r="J243" s="175"/>
    </row>
    <row r="244" spans="1:10" s="204" customFormat="1" ht="12.75">
      <c r="A244" s="539"/>
      <c r="B244" s="530" t="s">
        <v>688</v>
      </c>
      <c r="C244" s="176" t="s">
        <v>595</v>
      </c>
      <c r="D244" s="541">
        <v>5</v>
      </c>
      <c r="E244" s="203">
        <v>0</v>
      </c>
      <c r="F244" s="541">
        <f>D244*E244</f>
        <v>0</v>
      </c>
      <c r="H244" s="186"/>
      <c r="I244" s="177"/>
      <c r="J244" s="175"/>
    </row>
    <row r="245" spans="1:10" s="204" customFormat="1" ht="12.75">
      <c r="A245" s="539"/>
      <c r="B245" s="530" t="s">
        <v>689</v>
      </c>
      <c r="C245" s="176" t="s">
        <v>595</v>
      </c>
      <c r="D245" s="541">
        <v>40</v>
      </c>
      <c r="E245" s="203">
        <v>0</v>
      </c>
      <c r="F245" s="541">
        <f>D245*E245</f>
        <v>0</v>
      </c>
      <c r="H245" s="186"/>
      <c r="I245" s="177"/>
      <c r="J245" s="175"/>
    </row>
    <row r="246" spans="1:10" s="204" customFormat="1" ht="12.75">
      <c r="A246" s="539"/>
      <c r="B246" s="512"/>
      <c r="C246" s="176"/>
      <c r="D246" s="541"/>
      <c r="E246" s="203"/>
      <c r="F246" s="541"/>
      <c r="J246" s="175"/>
    </row>
    <row r="247" spans="1:10" s="192" customFormat="1" ht="12.75">
      <c r="A247" s="513" t="s">
        <v>599</v>
      </c>
      <c r="B247" s="510"/>
      <c r="C247" s="508"/>
      <c r="D247" s="509"/>
      <c r="E247" s="179"/>
      <c r="F247" s="573"/>
      <c r="G247" s="709"/>
      <c r="H247" s="710"/>
      <c r="I247" s="191"/>
      <c r="J247" s="184"/>
    </row>
    <row r="248" spans="1:10" s="185" customFormat="1" ht="12.75">
      <c r="A248" s="514" t="str">
        <f>CONCATENATE("SKUPAJ:  ",B226)</f>
        <v>SKUPAJ:  IX. SIGNALIZACIJA</v>
      </c>
      <c r="B248" s="510"/>
      <c r="C248" s="508"/>
      <c r="D248" s="509"/>
      <c r="E248" s="179"/>
      <c r="F248" s="574">
        <f>SUM(F226:F247)</f>
        <v>0</v>
      </c>
      <c r="G248" s="707"/>
      <c r="H248" s="708"/>
      <c r="I248" s="193"/>
      <c r="J248" s="184"/>
    </row>
    <row r="249" spans="1:10" s="192" customFormat="1" ht="12.75">
      <c r="A249" s="513" t="s">
        <v>599</v>
      </c>
      <c r="B249" s="510"/>
      <c r="C249" s="508"/>
      <c r="D249" s="509"/>
      <c r="E249" s="179"/>
      <c r="F249" s="573"/>
      <c r="G249" s="709"/>
      <c r="H249" s="710"/>
      <c r="I249" s="191"/>
      <c r="J249" s="184"/>
    </row>
    <row r="250" spans="1:10" s="192" customFormat="1" ht="12.75">
      <c r="A250" s="513"/>
      <c r="B250" s="510"/>
      <c r="C250" s="508"/>
      <c r="D250" s="509"/>
      <c r="E250" s="179"/>
      <c r="F250" s="573"/>
      <c r="G250" s="709"/>
      <c r="H250" s="710"/>
      <c r="I250" s="191"/>
      <c r="J250" s="184"/>
    </row>
    <row r="251" spans="1:10" s="185" customFormat="1" ht="12.75">
      <c r="A251" s="506" t="s">
        <v>320</v>
      </c>
      <c r="B251" s="507" t="s">
        <v>690</v>
      </c>
      <c r="C251" s="508" t="s">
        <v>0</v>
      </c>
      <c r="D251" s="509" t="s">
        <v>320</v>
      </c>
      <c r="E251" s="179" t="s">
        <v>0</v>
      </c>
      <c r="F251" s="573"/>
      <c r="G251" s="707"/>
      <c r="H251" s="708"/>
      <c r="I251" s="183"/>
      <c r="J251" s="184"/>
    </row>
    <row r="252" spans="1:10" s="192" customFormat="1" ht="12" customHeight="1">
      <c r="A252" s="515" t="s">
        <v>320</v>
      </c>
      <c r="B252" s="516"/>
      <c r="C252" s="517"/>
      <c r="D252" s="517"/>
      <c r="E252" s="194"/>
      <c r="F252" s="517"/>
      <c r="G252" s="709"/>
      <c r="H252" s="710"/>
      <c r="I252" s="191"/>
      <c r="J252" s="184"/>
    </row>
    <row r="253" spans="1:10" s="185" customFormat="1" ht="60">
      <c r="A253" s="506">
        <v>1</v>
      </c>
      <c r="B253" s="510" t="s">
        <v>691</v>
      </c>
      <c r="C253" s="508" t="s">
        <v>595</v>
      </c>
      <c r="D253" s="509">
        <v>260</v>
      </c>
      <c r="E253" s="179">
        <v>0</v>
      </c>
      <c r="F253" s="531">
        <f>D253*E253</f>
        <v>0</v>
      </c>
      <c r="G253" s="707"/>
      <c r="H253" s="186"/>
      <c r="I253" s="177"/>
      <c r="J253" s="184"/>
    </row>
    <row r="254" spans="1:10" s="185" customFormat="1" ht="12.75">
      <c r="A254" s="506"/>
      <c r="B254" s="510"/>
      <c r="C254" s="508"/>
      <c r="D254" s="509"/>
      <c r="E254" s="179"/>
      <c r="F254" s="573"/>
      <c r="G254" s="707"/>
      <c r="H254" s="708"/>
      <c r="I254" s="183"/>
      <c r="J254" s="184"/>
    </row>
    <row r="255" spans="1:10" s="185" customFormat="1" ht="108">
      <c r="A255" s="506">
        <f>A253+1</f>
        <v>2</v>
      </c>
      <c r="B255" s="510" t="s">
        <v>692</v>
      </c>
      <c r="C255" s="508"/>
      <c r="D255" s="509"/>
      <c r="E255" s="179"/>
      <c r="F255" s="531"/>
      <c r="G255" s="711"/>
      <c r="H255" s="186"/>
      <c r="I255" s="177"/>
      <c r="J255" s="184"/>
    </row>
    <row r="256" spans="1:10" s="204" customFormat="1" ht="12.75">
      <c r="A256" s="539"/>
      <c r="B256" s="530" t="s">
        <v>693</v>
      </c>
      <c r="C256" s="176" t="s">
        <v>654</v>
      </c>
      <c r="D256" s="541">
        <v>8</v>
      </c>
      <c r="E256" s="203">
        <v>0</v>
      </c>
      <c r="F256" s="541">
        <f>D256*E256</f>
        <v>0</v>
      </c>
      <c r="G256" s="711"/>
      <c r="H256" s="186"/>
      <c r="I256" s="177"/>
      <c r="J256" s="175"/>
    </row>
    <row r="257" spans="1:10" s="195" customFormat="1" ht="12.75">
      <c r="A257" s="492"/>
      <c r="B257" s="512"/>
      <c r="C257" s="518"/>
      <c r="D257" s="519"/>
      <c r="E257" s="177"/>
      <c r="F257" s="531"/>
      <c r="H257" s="186"/>
      <c r="I257" s="177"/>
      <c r="J257" s="175"/>
    </row>
    <row r="258" spans="1:10" s="192" customFormat="1" ht="12.75">
      <c r="A258" s="513" t="s">
        <v>694</v>
      </c>
      <c r="B258" s="510"/>
      <c r="C258" s="508"/>
      <c r="D258" s="509"/>
      <c r="E258" s="179"/>
      <c r="F258" s="573"/>
      <c r="G258" s="709"/>
      <c r="H258" s="710"/>
      <c r="I258" s="191"/>
      <c r="J258" s="184"/>
    </row>
    <row r="259" spans="1:10" s="185" customFormat="1" ht="12.75">
      <c r="A259" s="514" t="str">
        <f>CONCATENATE("SKUPAJ:  ",B251)</f>
        <v>SKUPAJ:  X. HORTIKULTURA</v>
      </c>
      <c r="B259" s="510"/>
      <c r="C259" s="508"/>
      <c r="D259" s="509"/>
      <c r="E259" s="179"/>
      <c r="F259" s="574">
        <f>SUM(F251:F258)</f>
        <v>0</v>
      </c>
      <c r="G259" s="707"/>
      <c r="H259" s="708"/>
      <c r="I259" s="202"/>
      <c r="J259" s="184"/>
    </row>
    <row r="260" spans="1:10" s="192" customFormat="1" ht="12.75">
      <c r="A260" s="513" t="s">
        <v>694</v>
      </c>
      <c r="B260" s="510"/>
      <c r="C260" s="508"/>
      <c r="D260" s="509"/>
      <c r="E260" s="179"/>
      <c r="F260" s="573"/>
      <c r="G260" s="709"/>
      <c r="H260" s="710"/>
      <c r="I260" s="191"/>
      <c r="J260" s="184"/>
    </row>
    <row r="261" spans="1:10" s="192" customFormat="1" ht="12.75">
      <c r="A261" s="513"/>
      <c r="B261" s="510"/>
      <c r="C261" s="508"/>
      <c r="D261" s="509"/>
      <c r="E261" s="179"/>
      <c r="F261" s="573"/>
      <c r="G261" s="709"/>
      <c r="H261" s="710"/>
      <c r="I261" s="191"/>
      <c r="J261" s="184"/>
    </row>
    <row r="262" spans="1:10" s="185" customFormat="1" ht="12.75">
      <c r="A262" s="506" t="s">
        <v>320</v>
      </c>
      <c r="B262" s="507" t="s">
        <v>695</v>
      </c>
      <c r="C262" s="508" t="s">
        <v>0</v>
      </c>
      <c r="D262" s="509" t="s">
        <v>320</v>
      </c>
      <c r="E262" s="179"/>
      <c r="F262" s="573"/>
      <c r="G262" s="707"/>
      <c r="H262" s="708"/>
      <c r="I262" s="183"/>
      <c r="J262" s="184"/>
    </row>
    <row r="263" spans="1:10" s="192" customFormat="1" ht="12" customHeight="1">
      <c r="A263" s="515" t="s">
        <v>320</v>
      </c>
      <c r="B263" s="516"/>
      <c r="C263" s="517"/>
      <c r="D263" s="517"/>
      <c r="E263" s="194"/>
      <c r="F263" s="517"/>
      <c r="G263" s="709"/>
      <c r="H263" s="710"/>
      <c r="I263" s="191"/>
      <c r="J263" s="184"/>
    </row>
    <row r="264" spans="1:10" s="185" customFormat="1" ht="36">
      <c r="A264" s="506">
        <v>1</v>
      </c>
      <c r="B264" s="528" t="s">
        <v>696</v>
      </c>
      <c r="C264" s="508" t="s">
        <v>654</v>
      </c>
      <c r="D264" s="509">
        <v>1</v>
      </c>
      <c r="E264" s="179">
        <v>0</v>
      </c>
      <c r="F264" s="531">
        <f>D264*E264</f>
        <v>0</v>
      </c>
      <c r="G264" s="711"/>
      <c r="H264" s="186"/>
      <c r="I264" s="177"/>
      <c r="J264" s="184"/>
    </row>
    <row r="265" spans="1:10" s="185" customFormat="1" ht="12.75">
      <c r="A265" s="506"/>
      <c r="B265" s="528"/>
      <c r="C265" s="508"/>
      <c r="D265" s="509"/>
      <c r="E265" s="179"/>
      <c r="F265" s="531"/>
      <c r="G265" s="707"/>
      <c r="H265" s="186"/>
      <c r="I265" s="177"/>
      <c r="J265" s="184"/>
    </row>
    <row r="266" spans="1:10" s="185" customFormat="1" ht="48">
      <c r="A266" s="506">
        <f>A264+1</f>
        <v>2</v>
      </c>
      <c r="B266" s="528" t="s">
        <v>697</v>
      </c>
      <c r="C266" s="508" t="s">
        <v>654</v>
      </c>
      <c r="D266" s="509">
        <v>7</v>
      </c>
      <c r="E266" s="179">
        <v>0</v>
      </c>
      <c r="F266" s="531">
        <f>D266*E266</f>
        <v>0</v>
      </c>
      <c r="G266" s="711"/>
      <c r="H266" s="186"/>
      <c r="I266" s="177"/>
      <c r="J266" s="184"/>
    </row>
    <row r="267" spans="1:10" s="185" customFormat="1" ht="12.75">
      <c r="A267" s="506"/>
      <c r="B267" s="528"/>
      <c r="C267" s="508"/>
      <c r="D267" s="509"/>
      <c r="E267" s="179"/>
      <c r="F267" s="531"/>
      <c r="G267" s="707"/>
      <c r="H267" s="186"/>
      <c r="I267" s="177"/>
      <c r="J267" s="184"/>
    </row>
    <row r="268" spans="1:10" s="185" customFormat="1" ht="36">
      <c r="A268" s="506">
        <f>A266+1</f>
        <v>3</v>
      </c>
      <c r="B268" s="528" t="s">
        <v>698</v>
      </c>
      <c r="C268" s="508" t="s">
        <v>654</v>
      </c>
      <c r="D268" s="509">
        <v>1</v>
      </c>
      <c r="E268" s="179">
        <v>0</v>
      </c>
      <c r="F268" s="531">
        <f>D268*E268</f>
        <v>0</v>
      </c>
      <c r="G268" s="711"/>
      <c r="H268" s="186"/>
      <c r="I268" s="177"/>
      <c r="J268" s="184"/>
    </row>
    <row r="269" spans="1:10" s="195" customFormat="1" ht="12.75">
      <c r="A269" s="492"/>
      <c r="B269" s="512"/>
      <c r="C269" s="518"/>
      <c r="D269" s="519"/>
      <c r="E269" s="177"/>
      <c r="F269" s="531"/>
      <c r="H269" s="175"/>
      <c r="I269" s="175"/>
      <c r="J269" s="175"/>
    </row>
    <row r="270" spans="1:10" s="206" customFormat="1" ht="48">
      <c r="A270" s="524">
        <f>A268+1</f>
        <v>4</v>
      </c>
      <c r="B270" s="530" t="s">
        <v>699</v>
      </c>
      <c r="C270" s="525" t="s">
        <v>654</v>
      </c>
      <c r="D270" s="526">
        <v>1</v>
      </c>
      <c r="E270" s="197">
        <v>0</v>
      </c>
      <c r="F270" s="577">
        <f>D270*E270</f>
        <v>0</v>
      </c>
      <c r="G270" s="714"/>
      <c r="H270" s="186"/>
      <c r="I270" s="177"/>
      <c r="J270" s="205"/>
    </row>
    <row r="271" spans="1:10" s="195" customFormat="1" ht="12.75">
      <c r="A271" s="492"/>
      <c r="B271" s="512"/>
      <c r="C271" s="518"/>
      <c r="D271" s="519"/>
      <c r="E271" s="177"/>
      <c r="F271" s="531"/>
      <c r="H271" s="175"/>
      <c r="I271" s="175"/>
      <c r="J271" s="175"/>
    </row>
    <row r="272" spans="1:10" s="206" customFormat="1" ht="153.75" customHeight="1">
      <c r="A272" s="524">
        <f>A270+1</f>
        <v>5</v>
      </c>
      <c r="B272" s="511" t="s">
        <v>700</v>
      </c>
      <c r="C272" s="525" t="s">
        <v>654</v>
      </c>
      <c r="D272" s="526">
        <v>3</v>
      </c>
      <c r="E272" s="197">
        <v>0</v>
      </c>
      <c r="F272" s="577">
        <f>D272*E272</f>
        <v>0</v>
      </c>
      <c r="G272" s="714"/>
      <c r="H272" s="186"/>
      <c r="I272" s="177"/>
      <c r="J272" s="205"/>
    </row>
    <row r="273" spans="1:10" s="195" customFormat="1" ht="12.75">
      <c r="A273" s="492"/>
      <c r="B273" s="512"/>
      <c r="C273" s="518"/>
      <c r="D273" s="519"/>
      <c r="E273" s="177"/>
      <c r="F273" s="531"/>
      <c r="H273" s="175"/>
      <c r="I273" s="175"/>
      <c r="J273" s="175"/>
    </row>
    <row r="274" spans="1:10" s="195" customFormat="1" ht="60">
      <c r="A274" s="492">
        <f>A272+1</f>
        <v>6</v>
      </c>
      <c r="B274" s="511" t="s">
        <v>701</v>
      </c>
      <c r="C274" s="518" t="s">
        <v>654</v>
      </c>
      <c r="D274" s="519">
        <v>3</v>
      </c>
      <c r="E274" s="177">
        <v>0</v>
      </c>
      <c r="F274" s="531">
        <f>D274*E274</f>
        <v>0</v>
      </c>
      <c r="G274" s="676"/>
      <c r="H274" s="186"/>
      <c r="I274" s="177"/>
      <c r="J274" s="175"/>
    </row>
    <row r="275" spans="1:10" s="195" customFormat="1" ht="12.75">
      <c r="A275" s="492"/>
      <c r="B275" s="512"/>
      <c r="C275" s="518"/>
      <c r="D275" s="519"/>
      <c r="E275" s="177"/>
      <c r="F275" s="531"/>
      <c r="H275" s="186"/>
      <c r="I275" s="177"/>
      <c r="J275" s="175"/>
    </row>
    <row r="276" spans="1:10" s="192" customFormat="1" ht="12.75">
      <c r="A276" s="513" t="s">
        <v>694</v>
      </c>
      <c r="B276" s="510"/>
      <c r="C276" s="508"/>
      <c r="D276" s="509"/>
      <c r="E276" s="179"/>
      <c r="F276" s="573"/>
      <c r="G276" s="709"/>
      <c r="H276" s="710"/>
      <c r="I276" s="191"/>
      <c r="J276" s="184"/>
    </row>
    <row r="277" spans="1:10" s="185" customFormat="1" ht="12.75">
      <c r="A277" s="514" t="str">
        <f>CONCATENATE("SKUPAJ:  ",B262)</f>
        <v>SKUPAJ:  XI. ZUNANJA OPREMA</v>
      </c>
      <c r="B277" s="510"/>
      <c r="C277" s="508"/>
      <c r="D277" s="509"/>
      <c r="E277" s="179"/>
      <c r="F277" s="574">
        <f>SUM(F262:F276)</f>
        <v>0</v>
      </c>
      <c r="G277" s="707"/>
      <c r="H277" s="708"/>
      <c r="I277" s="202"/>
      <c r="J277" s="184"/>
    </row>
    <row r="278" spans="1:10" s="192" customFormat="1" ht="12.75">
      <c r="A278" s="513" t="s">
        <v>694</v>
      </c>
      <c r="B278" s="510"/>
      <c r="C278" s="508"/>
      <c r="D278" s="509"/>
      <c r="E278" s="179"/>
      <c r="F278" s="573"/>
      <c r="G278" s="709"/>
      <c r="H278" s="710"/>
      <c r="I278" s="191"/>
      <c r="J278" s="184"/>
    </row>
    <row r="279" spans="1:10" s="192" customFormat="1" ht="12.75">
      <c r="A279" s="513"/>
      <c r="B279" s="510"/>
      <c r="C279" s="508"/>
      <c r="D279" s="509"/>
      <c r="E279" s="179"/>
      <c r="F279" s="573"/>
      <c r="G279" s="189"/>
      <c r="H279" s="190"/>
      <c r="I279" s="191"/>
      <c r="J279" s="184"/>
    </row>
    <row r="280" spans="1:10" s="185" customFormat="1" ht="12.75">
      <c r="A280" s="506"/>
      <c r="B280" s="510"/>
      <c r="C280" s="508"/>
      <c r="D280" s="509"/>
      <c r="E280" s="179"/>
      <c r="F280" s="573"/>
      <c r="G280" s="181"/>
      <c r="H280" s="182"/>
      <c r="I280" s="183"/>
      <c r="J280" s="184"/>
    </row>
    <row r="281" spans="1:10" s="192" customFormat="1" ht="12" customHeight="1">
      <c r="A281" s="515" t="s">
        <v>320</v>
      </c>
      <c r="B281" s="516"/>
      <c r="C281" s="517"/>
      <c r="D281" s="517"/>
      <c r="E281" s="194"/>
      <c r="F281" s="517"/>
      <c r="G281" s="189"/>
      <c r="H281" s="190"/>
      <c r="I281" s="191"/>
      <c r="J281" s="184"/>
    </row>
    <row r="282" spans="1:10" s="185" customFormat="1" ht="12.75">
      <c r="A282" s="506" t="s">
        <v>320</v>
      </c>
      <c r="B282" s="507" t="s">
        <v>702</v>
      </c>
      <c r="C282" s="508" t="s">
        <v>0</v>
      </c>
      <c r="D282" s="509" t="s">
        <v>320</v>
      </c>
      <c r="E282" s="179" t="s">
        <v>0</v>
      </c>
      <c r="F282" s="573" t="str">
        <f>IF(B282="REKAPITULACIJA",+SUM(F$1:F281),IF(E282=" ","",+D282*E282))</f>
        <v/>
      </c>
      <c r="J282" s="184"/>
    </row>
    <row r="283" spans="1:10" s="192" customFormat="1" ht="12" customHeight="1">
      <c r="A283" s="515" t="s">
        <v>320</v>
      </c>
      <c r="B283" s="516"/>
      <c r="C283" s="517"/>
      <c r="D283" s="517"/>
      <c r="E283" s="194"/>
      <c r="F283" s="517"/>
      <c r="J283" s="184"/>
    </row>
    <row r="284" spans="1:10" s="192" customFormat="1" ht="12" customHeight="1" thickBot="1">
      <c r="A284" s="515"/>
      <c r="B284" s="516"/>
      <c r="C284" s="517"/>
      <c r="D284" s="517"/>
      <c r="E284" s="194"/>
      <c r="F284" s="517"/>
      <c r="J284" s="184"/>
    </row>
    <row r="285" spans="1:10" s="185" customFormat="1" ht="25.5" customHeight="1">
      <c r="A285" s="506" t="s">
        <v>320</v>
      </c>
      <c r="B285" s="543" t="str">
        <f>+B58</f>
        <v>I. PRIPRAVLJALNA in ZAKLJUČNA DELA</v>
      </c>
      <c r="C285" s="544" t="s">
        <v>0</v>
      </c>
      <c r="D285" s="545" t="s">
        <v>320</v>
      </c>
      <c r="E285" s="207" t="s">
        <v>0</v>
      </c>
      <c r="F285" s="578">
        <f>+F77</f>
        <v>0</v>
      </c>
      <c r="I285" s="180"/>
      <c r="J285" s="184"/>
    </row>
    <row r="286" spans="1:10" s="185" customFormat="1" ht="25.5" customHeight="1">
      <c r="A286" s="506" t="s">
        <v>320</v>
      </c>
      <c r="B286" s="546" t="str">
        <f>+B80</f>
        <v>II. GEODETSKA DELA</v>
      </c>
      <c r="C286" s="547" t="s">
        <v>0</v>
      </c>
      <c r="D286" s="548" t="s">
        <v>320</v>
      </c>
      <c r="E286" s="208" t="s">
        <v>0</v>
      </c>
      <c r="F286" s="579">
        <f>+F87</f>
        <v>0</v>
      </c>
      <c r="I286" s="180"/>
      <c r="J286" s="184"/>
    </row>
    <row r="287" spans="1:10" s="185" customFormat="1" ht="25.5" customHeight="1">
      <c r="A287" s="506"/>
      <c r="B287" s="546" t="str">
        <f>+B90</f>
        <v>III. ZEMELJSKA DELA</v>
      </c>
      <c r="C287" s="547"/>
      <c r="D287" s="548"/>
      <c r="E287" s="208"/>
      <c r="F287" s="579">
        <f>+F113</f>
        <v>0</v>
      </c>
      <c r="I287" s="180"/>
      <c r="J287" s="184"/>
    </row>
    <row r="288" spans="1:10" s="185" customFormat="1" ht="25.5" customHeight="1">
      <c r="A288" s="506"/>
      <c r="B288" s="546" t="str">
        <f>+B116</f>
        <v>IV. ZGORNJI USTROJ</v>
      </c>
      <c r="C288" s="547"/>
      <c r="D288" s="548"/>
      <c r="E288" s="208"/>
      <c r="F288" s="579">
        <f>+F123</f>
        <v>0</v>
      </c>
      <c r="I288" s="180"/>
      <c r="J288" s="184"/>
    </row>
    <row r="289" spans="1:10" s="185" customFormat="1" ht="25.5" customHeight="1">
      <c r="A289" s="506"/>
      <c r="B289" s="546" t="str">
        <f>+B126</f>
        <v>V. ASFALTERSKA DELA</v>
      </c>
      <c r="C289" s="547"/>
      <c r="D289" s="548"/>
      <c r="E289" s="208"/>
      <c r="F289" s="579">
        <f>+F140</f>
        <v>0</v>
      </c>
      <c r="I289" s="180"/>
      <c r="J289" s="184"/>
    </row>
    <row r="290" spans="1:10" s="185" customFormat="1" ht="25.5" customHeight="1">
      <c r="A290" s="506"/>
      <c r="B290" s="546" t="str">
        <f>+B143</f>
        <v>VI. ZIDARSKA DELA</v>
      </c>
      <c r="C290" s="547"/>
      <c r="D290" s="548"/>
      <c r="E290" s="208"/>
      <c r="F290" s="579">
        <f>+F155</f>
        <v>0</v>
      </c>
      <c r="I290" s="180"/>
      <c r="J290" s="184"/>
    </row>
    <row r="291" spans="1:10" s="185" customFormat="1" ht="25.5" customHeight="1">
      <c r="A291" s="506"/>
      <c r="B291" s="546" t="str">
        <f>+B158</f>
        <v>VII. BETONSKA DELA</v>
      </c>
      <c r="C291" s="547"/>
      <c r="D291" s="548"/>
      <c r="E291" s="208"/>
      <c r="F291" s="579">
        <f>+F164</f>
        <v>0</v>
      </c>
      <c r="I291" s="180"/>
      <c r="J291" s="184"/>
    </row>
    <row r="292" spans="1:10" s="185" customFormat="1" ht="25.5" customHeight="1">
      <c r="A292" s="506"/>
      <c r="B292" s="546" t="str">
        <f>+B167</f>
        <v>VIII. KANALIZACIJA (meteorna, fekalna)</v>
      </c>
      <c r="C292" s="547"/>
      <c r="D292" s="548"/>
      <c r="E292" s="208"/>
      <c r="F292" s="579">
        <f>+F223</f>
        <v>0</v>
      </c>
      <c r="I292" s="180"/>
      <c r="J292" s="184"/>
    </row>
    <row r="293" spans="1:10" s="185" customFormat="1" ht="25.5" customHeight="1">
      <c r="A293" s="506"/>
      <c r="B293" s="546" t="str">
        <f>+B226</f>
        <v>IX. SIGNALIZACIJA</v>
      </c>
      <c r="C293" s="547"/>
      <c r="D293" s="548"/>
      <c r="E293" s="208"/>
      <c r="F293" s="579">
        <f>+F248</f>
        <v>0</v>
      </c>
      <c r="H293" s="209"/>
      <c r="I293" s="180"/>
      <c r="J293" s="184"/>
    </row>
    <row r="294" spans="1:10" s="185" customFormat="1" ht="25.5" customHeight="1">
      <c r="A294" s="506"/>
      <c r="B294" s="546" t="str">
        <f>+B251</f>
        <v>X. HORTIKULTURA</v>
      </c>
      <c r="C294" s="547"/>
      <c r="D294" s="548"/>
      <c r="E294" s="208"/>
      <c r="F294" s="579">
        <f>+F259</f>
        <v>0</v>
      </c>
      <c r="I294" s="180"/>
      <c r="J294" s="184"/>
    </row>
    <row r="295" spans="1:10" s="185" customFormat="1" ht="25.5" customHeight="1" thickBot="1">
      <c r="A295" s="506"/>
      <c r="B295" s="546" t="str">
        <f>B262</f>
        <v>XI. ZUNANJA OPREMA</v>
      </c>
      <c r="C295" s="547"/>
      <c r="D295" s="548"/>
      <c r="E295" s="208"/>
      <c r="F295" s="579">
        <f>F277</f>
        <v>0</v>
      </c>
      <c r="I295" s="180"/>
      <c r="J295" s="184"/>
    </row>
    <row r="296" spans="1:10" s="185" customFormat="1" ht="25.5" customHeight="1" thickBot="1">
      <c r="A296" s="506" t="s">
        <v>320</v>
      </c>
      <c r="B296" s="549" t="s">
        <v>703</v>
      </c>
      <c r="C296" s="550" t="s">
        <v>0</v>
      </c>
      <c r="D296" s="551" t="s">
        <v>320</v>
      </c>
      <c r="E296" s="210" t="s">
        <v>0</v>
      </c>
      <c r="F296" s="580">
        <f>SUM(F285:F295)</f>
        <v>0</v>
      </c>
      <c r="I296" s="180"/>
      <c r="J296" s="184"/>
    </row>
    <row r="297" spans="1:10" s="192" customFormat="1" ht="12" customHeight="1">
      <c r="A297" s="515" t="s">
        <v>320</v>
      </c>
      <c r="B297" s="552"/>
      <c r="C297" s="517"/>
      <c r="D297" s="517"/>
      <c r="E297" s="211"/>
      <c r="F297" s="581"/>
      <c r="I297" s="194"/>
      <c r="J297" s="184"/>
    </row>
    <row r="298" spans="1:10" ht="14.25" thickBot="1">
      <c r="A298" s="553" t="s">
        <v>320</v>
      </c>
      <c r="B298" s="554" t="s">
        <v>704</v>
      </c>
      <c r="C298" s="555" t="s">
        <v>0</v>
      </c>
      <c r="D298" s="556" t="s">
        <v>320</v>
      </c>
      <c r="E298" s="212" t="s">
        <v>0</v>
      </c>
      <c r="F298" s="582">
        <f>0.22*F296</f>
        <v>0</v>
      </c>
      <c r="G298" s="213"/>
      <c r="H298" s="214"/>
      <c r="I298" s="215"/>
    </row>
    <row r="299" spans="1:10" ht="20.25" customHeight="1" thickBot="1">
      <c r="A299" s="553" t="s">
        <v>320</v>
      </c>
      <c r="B299" s="557" t="s">
        <v>703</v>
      </c>
      <c r="C299" s="558" t="s">
        <v>0</v>
      </c>
      <c r="D299" s="559"/>
      <c r="E299" s="217" t="s">
        <v>0</v>
      </c>
      <c r="F299" s="583">
        <f>SUM(F296:F298)</f>
        <v>0</v>
      </c>
      <c r="G299" s="213"/>
      <c r="H299" s="214"/>
      <c r="I299" s="215"/>
    </row>
    <row r="300" spans="1:10" s="192" customFormat="1" ht="6" customHeight="1">
      <c r="A300" s="515" t="s">
        <v>320</v>
      </c>
      <c r="B300" s="516"/>
      <c r="C300" s="517"/>
      <c r="D300" s="517"/>
      <c r="E300" s="194"/>
      <c r="F300" s="517"/>
      <c r="G300" s="189"/>
      <c r="H300" s="190"/>
      <c r="I300" s="191"/>
      <c r="J300" s="184"/>
    </row>
    <row r="301" spans="1:10" s="185" customFormat="1" ht="12.75">
      <c r="A301" s="506" t="s">
        <v>320</v>
      </c>
      <c r="B301" s="510" t="s">
        <v>0</v>
      </c>
      <c r="C301" s="508" t="s">
        <v>0</v>
      </c>
      <c r="D301" s="509" t="s">
        <v>320</v>
      </c>
      <c r="E301" s="179" t="s">
        <v>0</v>
      </c>
      <c r="F301" s="573" t="str">
        <f>IF(B301="REKAPITULACIJA",+SUM(F$1:F300),IF(E301=" ","",+D301*E301))</f>
        <v/>
      </c>
      <c r="G301" s="181"/>
      <c r="H301" s="182"/>
      <c r="I301" s="183"/>
      <c r="J301" s="184"/>
    </row>
    <row r="302" spans="1:10" s="222" customFormat="1" ht="6" customHeight="1">
      <c r="A302" s="560"/>
      <c r="B302" s="561"/>
      <c r="C302" s="562"/>
      <c r="D302" s="562"/>
      <c r="E302" s="218"/>
      <c r="F302" s="562"/>
      <c r="G302" s="219"/>
      <c r="H302" s="220"/>
      <c r="I302" s="221"/>
      <c r="J302" s="205"/>
    </row>
    <row r="303" spans="1:10">
      <c r="B303" s="563"/>
      <c r="C303" s="564"/>
      <c r="D303" s="565"/>
      <c r="E303" s="223"/>
      <c r="F303" s="584"/>
      <c r="G303" s="213"/>
      <c r="H303" s="214"/>
      <c r="I303" s="224"/>
    </row>
    <row r="304" spans="1:10" s="222" customFormat="1" ht="6" customHeight="1">
      <c r="A304" s="560" t="s">
        <v>320</v>
      </c>
      <c r="B304" s="561"/>
      <c r="C304" s="562"/>
      <c r="D304" s="562"/>
      <c r="E304" s="218"/>
      <c r="F304" s="562"/>
      <c r="G304" s="219"/>
      <c r="H304" s="220"/>
      <c r="I304" s="221"/>
      <c r="J304" s="205"/>
    </row>
    <row r="305" spans="1:10" s="222" customFormat="1" ht="6" customHeight="1">
      <c r="A305" s="560" t="s">
        <v>320</v>
      </c>
      <c r="B305" s="561"/>
      <c r="C305" s="562"/>
      <c r="D305" s="562"/>
      <c r="E305" s="218"/>
      <c r="F305" s="562"/>
      <c r="G305" s="219"/>
      <c r="H305" s="220"/>
      <c r="I305" s="221"/>
      <c r="J305" s="205"/>
    </row>
    <row r="306" spans="1:10" s="185" customFormat="1" ht="12.75">
      <c r="A306" s="506" t="s">
        <v>320</v>
      </c>
      <c r="B306" s="507"/>
      <c r="C306" s="508" t="s">
        <v>0</v>
      </c>
      <c r="D306" s="509" t="s">
        <v>320</v>
      </c>
      <c r="E306" s="179" t="s">
        <v>0</v>
      </c>
      <c r="F306" s="573" t="str">
        <f>IF(B306="REKAPITULACIJA",+SUM(F$1:F305),IF(E306=" ","",+D306*E306))</f>
        <v/>
      </c>
      <c r="J306" s="184"/>
    </row>
    <row r="307" spans="1:10" s="222" customFormat="1" ht="6" customHeight="1">
      <c r="A307" s="560"/>
      <c r="B307" s="561"/>
      <c r="C307" s="562"/>
      <c r="D307" s="562"/>
      <c r="E307" s="218"/>
      <c r="F307" s="562"/>
      <c r="G307" s="219"/>
      <c r="H307" s="220"/>
      <c r="I307" s="221"/>
      <c r="J307" s="205"/>
    </row>
    <row r="308" spans="1:10">
      <c r="B308" s="563"/>
      <c r="C308" s="564"/>
      <c r="D308" s="565"/>
      <c r="E308" s="223"/>
      <c r="F308" s="584"/>
      <c r="G308" s="213"/>
      <c r="H308" s="214"/>
      <c r="I308" s="224"/>
    </row>
    <row r="309" spans="1:10" s="222" customFormat="1" ht="6" customHeight="1">
      <c r="A309" s="560"/>
      <c r="B309" s="561"/>
      <c r="C309" s="562"/>
      <c r="D309" s="562"/>
      <c r="E309" s="218"/>
      <c r="F309" s="562"/>
      <c r="G309" s="219"/>
      <c r="H309" s="220"/>
      <c r="I309" s="221"/>
      <c r="J309" s="205"/>
    </row>
    <row r="310" spans="1:10">
      <c r="B310" s="563"/>
      <c r="C310" s="564"/>
      <c r="D310" s="565"/>
      <c r="E310" s="223"/>
      <c r="F310" s="584"/>
      <c r="G310" s="213"/>
      <c r="H310" s="214"/>
      <c r="I310" s="224"/>
    </row>
    <row r="311" spans="1:10" s="222" customFormat="1" ht="6" customHeight="1">
      <c r="A311" s="560"/>
      <c r="B311" s="561"/>
      <c r="C311" s="562"/>
      <c r="D311" s="562"/>
      <c r="E311" s="218"/>
      <c r="F311" s="562"/>
      <c r="G311" s="219"/>
      <c r="H311" s="220"/>
      <c r="I311" s="221"/>
      <c r="J311" s="205"/>
    </row>
    <row r="312" spans="1:10">
      <c r="B312" s="563"/>
      <c r="C312" s="564"/>
      <c r="D312" s="565"/>
      <c r="E312" s="223"/>
      <c r="F312" s="584"/>
      <c r="G312" s="213"/>
      <c r="H312" s="214"/>
      <c r="I312" s="224"/>
    </row>
    <row r="313" spans="1:10" s="222" customFormat="1" ht="6" customHeight="1">
      <c r="A313" s="560"/>
      <c r="B313" s="561"/>
      <c r="C313" s="562"/>
      <c r="D313" s="562"/>
      <c r="E313" s="218"/>
      <c r="F313" s="562"/>
      <c r="G313" s="219"/>
      <c r="H313" s="220"/>
      <c r="I313" s="221"/>
      <c r="J313" s="205"/>
    </row>
    <row r="314" spans="1:10">
      <c r="B314" s="563"/>
      <c r="C314" s="564"/>
      <c r="D314" s="565"/>
      <c r="E314" s="223"/>
      <c r="F314" s="584"/>
      <c r="G314" s="213"/>
      <c r="H314" s="214"/>
      <c r="I314" s="224"/>
    </row>
    <row r="315" spans="1:10" s="222" customFormat="1" ht="6" customHeight="1">
      <c r="A315" s="560"/>
      <c r="B315" s="561"/>
      <c r="C315" s="562"/>
      <c r="D315" s="562"/>
      <c r="E315" s="218"/>
      <c r="F315" s="562"/>
      <c r="G315" s="219"/>
      <c r="H315" s="220"/>
      <c r="I315" s="221"/>
      <c r="J315" s="205"/>
    </row>
    <row r="316" spans="1:10">
      <c r="B316" s="563"/>
      <c r="C316" s="564"/>
      <c r="D316" s="565"/>
      <c r="E316" s="223"/>
      <c r="F316" s="584"/>
      <c r="G316" s="213"/>
      <c r="H316" s="214"/>
      <c r="I316" s="224"/>
    </row>
    <row r="317" spans="1:10" s="222" customFormat="1" ht="6" customHeight="1">
      <c r="A317" s="560"/>
      <c r="B317" s="561"/>
      <c r="C317" s="562"/>
      <c r="D317" s="562"/>
      <c r="E317" s="218"/>
      <c r="F317" s="562"/>
      <c r="G317" s="219"/>
      <c r="H317" s="220"/>
      <c r="I317" s="221"/>
      <c r="J317" s="205"/>
    </row>
    <row r="318" spans="1:10">
      <c r="B318" s="563"/>
      <c r="C318" s="564"/>
      <c r="D318" s="565"/>
      <c r="E318" s="223"/>
      <c r="F318" s="584"/>
      <c r="G318" s="213"/>
      <c r="H318" s="214"/>
      <c r="I318" s="224"/>
    </row>
    <row r="319" spans="1:10" s="222" customFormat="1" ht="6" customHeight="1">
      <c r="A319" s="560"/>
      <c r="B319" s="561"/>
      <c r="C319" s="562"/>
      <c r="D319" s="562"/>
      <c r="E319" s="218"/>
      <c r="F319" s="562"/>
      <c r="G319" s="219"/>
      <c r="H319" s="220"/>
      <c r="I319" s="221"/>
      <c r="J319" s="205"/>
    </row>
    <row r="320" spans="1:10">
      <c r="B320" s="563"/>
      <c r="C320" s="564"/>
      <c r="D320" s="565"/>
      <c r="E320" s="223"/>
      <c r="F320" s="584"/>
      <c r="G320" s="213"/>
      <c r="H320" s="214"/>
      <c r="I320" s="224"/>
    </row>
    <row r="321" spans="1:10" s="222" customFormat="1" ht="6" customHeight="1">
      <c r="A321" s="560"/>
      <c r="B321" s="561"/>
      <c r="C321" s="562"/>
      <c r="D321" s="562"/>
      <c r="E321" s="218"/>
      <c r="F321" s="562"/>
      <c r="G321" s="219"/>
      <c r="H321" s="220"/>
      <c r="I321" s="221"/>
      <c r="J321" s="205"/>
    </row>
    <row r="322" spans="1:10">
      <c r="B322" s="563"/>
      <c r="C322" s="564"/>
      <c r="D322" s="565"/>
      <c r="E322" s="223"/>
      <c r="F322" s="584"/>
      <c r="G322" s="213"/>
      <c r="H322" s="214"/>
      <c r="I322" s="224"/>
    </row>
    <row r="323" spans="1:10" s="222" customFormat="1" ht="6" customHeight="1">
      <c r="A323" s="560"/>
      <c r="B323" s="561"/>
      <c r="C323" s="562"/>
      <c r="D323" s="562"/>
      <c r="E323" s="218"/>
      <c r="F323" s="562"/>
      <c r="G323" s="219"/>
      <c r="H323" s="220"/>
      <c r="I323" s="221"/>
      <c r="J323" s="205"/>
    </row>
    <row r="324" spans="1:10">
      <c r="B324" s="563"/>
      <c r="C324" s="564"/>
      <c r="D324" s="565"/>
      <c r="E324" s="223"/>
      <c r="F324" s="584"/>
      <c r="G324" s="213"/>
      <c r="H324" s="214"/>
      <c r="I324" s="224"/>
    </row>
    <row r="325" spans="1:10" s="222" customFormat="1" ht="6" customHeight="1">
      <c r="A325" s="560"/>
      <c r="B325" s="561"/>
      <c r="C325" s="562"/>
      <c r="D325" s="562"/>
      <c r="E325" s="218"/>
      <c r="F325" s="562"/>
      <c r="G325" s="219"/>
      <c r="H325" s="220"/>
      <c r="I325" s="221"/>
      <c r="J325" s="205"/>
    </row>
    <row r="326" spans="1:10">
      <c r="B326" s="563"/>
      <c r="C326" s="564"/>
      <c r="D326" s="565"/>
      <c r="E326" s="223"/>
      <c r="F326" s="584"/>
      <c r="G326" s="213"/>
      <c r="H326" s="214"/>
      <c r="I326" s="224"/>
    </row>
    <row r="327" spans="1:10" s="222" customFormat="1" ht="6" customHeight="1">
      <c r="A327" s="560"/>
      <c r="B327" s="561"/>
      <c r="C327" s="562"/>
      <c r="D327" s="562"/>
      <c r="E327" s="218"/>
      <c r="F327" s="562"/>
      <c r="G327" s="219"/>
      <c r="H327" s="220"/>
      <c r="I327" s="221"/>
      <c r="J327" s="205"/>
    </row>
    <row r="328" spans="1:10">
      <c r="B328" s="563"/>
      <c r="C328" s="564"/>
      <c r="D328" s="565"/>
      <c r="E328" s="223"/>
      <c r="F328" s="584"/>
      <c r="G328" s="213"/>
      <c r="H328" s="214"/>
      <c r="I328" s="224"/>
    </row>
    <row r="329" spans="1:10" s="222" customFormat="1" ht="6" customHeight="1">
      <c r="A329" s="560"/>
      <c r="B329" s="561"/>
      <c r="C329" s="562"/>
      <c r="D329" s="562"/>
      <c r="E329" s="218"/>
      <c r="F329" s="562"/>
      <c r="G329" s="219"/>
      <c r="H329" s="220"/>
      <c r="I329" s="221"/>
      <c r="J329" s="205"/>
    </row>
    <row r="330" spans="1:10">
      <c r="B330" s="563"/>
      <c r="C330" s="564"/>
      <c r="D330" s="565"/>
      <c r="E330" s="223"/>
      <c r="F330" s="584"/>
      <c r="G330" s="213"/>
      <c r="H330" s="214"/>
      <c r="I330" s="224"/>
    </row>
    <row r="331" spans="1:10" s="222" customFormat="1" ht="6" customHeight="1">
      <c r="A331" s="560"/>
      <c r="B331" s="561"/>
      <c r="C331" s="562"/>
      <c r="D331" s="562"/>
      <c r="E331" s="218"/>
      <c r="F331" s="562"/>
      <c r="G331" s="219"/>
      <c r="H331" s="220"/>
      <c r="I331" s="221"/>
      <c r="J331" s="205"/>
    </row>
    <row r="332" spans="1:10">
      <c r="B332" s="563"/>
      <c r="C332" s="564"/>
      <c r="D332" s="565"/>
      <c r="E332" s="223"/>
      <c r="F332" s="584"/>
      <c r="G332" s="213"/>
      <c r="H332" s="214"/>
      <c r="I332" s="224"/>
    </row>
    <row r="333" spans="1:10" s="222" customFormat="1" ht="6" customHeight="1">
      <c r="A333" s="560"/>
      <c r="B333" s="561"/>
      <c r="C333" s="562"/>
      <c r="D333" s="562"/>
      <c r="E333" s="218"/>
      <c r="F333" s="562"/>
      <c r="G333" s="219"/>
      <c r="H333" s="220"/>
      <c r="I333" s="221"/>
      <c r="J333" s="205"/>
    </row>
    <row r="334" spans="1:10">
      <c r="B334" s="563"/>
      <c r="C334" s="564"/>
      <c r="D334" s="565"/>
      <c r="E334" s="223"/>
      <c r="F334" s="584"/>
      <c r="G334" s="213"/>
      <c r="H334" s="214"/>
      <c r="I334" s="224"/>
    </row>
    <row r="335" spans="1:10" s="222" customFormat="1" ht="6" customHeight="1">
      <c r="A335" s="560"/>
      <c r="B335" s="561"/>
      <c r="C335" s="562"/>
      <c r="D335" s="562"/>
      <c r="E335" s="218"/>
      <c r="F335" s="562"/>
      <c r="G335" s="219"/>
      <c r="H335" s="220"/>
      <c r="I335" s="221"/>
      <c r="J335" s="205"/>
    </row>
    <row r="336" spans="1:10">
      <c r="B336" s="563"/>
      <c r="C336" s="564"/>
      <c r="D336" s="565"/>
      <c r="E336" s="223"/>
      <c r="F336" s="584"/>
      <c r="G336" s="213"/>
      <c r="H336" s="214"/>
      <c r="I336" s="224"/>
    </row>
    <row r="337" spans="1:10" s="222" customFormat="1" ht="6" customHeight="1">
      <c r="A337" s="560"/>
      <c r="B337" s="561"/>
      <c r="C337" s="562"/>
      <c r="D337" s="562"/>
      <c r="E337" s="218"/>
      <c r="F337" s="562"/>
      <c r="G337" s="219"/>
      <c r="H337" s="220"/>
      <c r="I337" s="221"/>
      <c r="J337" s="205"/>
    </row>
    <row r="338" spans="1:10">
      <c r="B338" s="563"/>
      <c r="C338" s="564"/>
      <c r="D338" s="565"/>
      <c r="E338" s="223"/>
      <c r="F338" s="584"/>
      <c r="G338" s="213"/>
      <c r="H338" s="214"/>
      <c r="I338" s="224"/>
    </row>
    <row r="339" spans="1:10" s="222" customFormat="1" ht="6" customHeight="1">
      <c r="A339" s="560"/>
      <c r="B339" s="561"/>
      <c r="C339" s="562"/>
      <c r="D339" s="562"/>
      <c r="E339" s="218"/>
      <c r="F339" s="562"/>
      <c r="G339" s="219"/>
      <c r="H339" s="220"/>
      <c r="I339" s="221"/>
      <c r="J339" s="205"/>
    </row>
    <row r="340" spans="1:10">
      <c r="B340" s="563"/>
      <c r="C340" s="564"/>
      <c r="D340" s="565"/>
      <c r="E340" s="223"/>
      <c r="F340" s="584"/>
      <c r="G340" s="213"/>
      <c r="H340" s="214"/>
      <c r="I340" s="224"/>
    </row>
    <row r="341" spans="1:10" s="222" customFormat="1" ht="6" customHeight="1">
      <c r="A341" s="560"/>
      <c r="B341" s="561"/>
      <c r="C341" s="562"/>
      <c r="D341" s="562"/>
      <c r="E341" s="218"/>
      <c r="F341" s="562"/>
      <c r="G341" s="219"/>
      <c r="H341" s="220"/>
      <c r="I341" s="221"/>
      <c r="J341" s="205"/>
    </row>
    <row r="342" spans="1:10">
      <c r="B342" s="563"/>
      <c r="C342" s="564"/>
      <c r="D342" s="565"/>
      <c r="E342" s="223"/>
      <c r="F342" s="584"/>
      <c r="G342" s="213"/>
      <c r="H342" s="214"/>
      <c r="I342" s="224"/>
    </row>
    <row r="343" spans="1:10" s="222" customFormat="1" ht="6" customHeight="1">
      <c r="A343" s="560"/>
      <c r="B343" s="561"/>
      <c r="C343" s="562"/>
      <c r="D343" s="562"/>
      <c r="E343" s="218"/>
      <c r="F343" s="562"/>
      <c r="G343" s="219"/>
      <c r="H343" s="220"/>
      <c r="I343" s="221"/>
      <c r="J343" s="205"/>
    </row>
    <row r="344" spans="1:10">
      <c r="B344" s="563"/>
      <c r="C344" s="564"/>
      <c r="D344" s="565"/>
      <c r="E344" s="223"/>
      <c r="F344" s="584"/>
      <c r="G344" s="213"/>
      <c r="H344" s="214"/>
      <c r="I344" s="224"/>
    </row>
    <row r="345" spans="1:10" s="222" customFormat="1" ht="6" customHeight="1">
      <c r="A345" s="560"/>
      <c r="B345" s="561"/>
      <c r="C345" s="562"/>
      <c r="D345" s="562"/>
      <c r="E345" s="218"/>
      <c r="F345" s="562"/>
      <c r="G345" s="219"/>
      <c r="H345" s="220"/>
      <c r="I345" s="221"/>
      <c r="J345" s="205"/>
    </row>
    <row r="346" spans="1:10">
      <c r="B346" s="563"/>
      <c r="C346" s="564"/>
      <c r="D346" s="565"/>
      <c r="E346" s="223"/>
      <c r="F346" s="584"/>
      <c r="G346" s="213"/>
      <c r="H346" s="214"/>
      <c r="I346" s="224"/>
    </row>
    <row r="347" spans="1:10" s="222" customFormat="1" ht="6" customHeight="1">
      <c r="A347" s="560"/>
      <c r="B347" s="561"/>
      <c r="C347" s="562"/>
      <c r="D347" s="562"/>
      <c r="E347" s="218"/>
      <c r="F347" s="562"/>
      <c r="G347" s="219"/>
      <c r="H347" s="220"/>
      <c r="I347" s="221"/>
      <c r="J347" s="205"/>
    </row>
    <row r="348" spans="1:10">
      <c r="B348" s="563"/>
      <c r="C348" s="564"/>
      <c r="D348" s="565"/>
      <c r="E348" s="223"/>
      <c r="F348" s="584"/>
      <c r="G348" s="213"/>
      <c r="H348" s="214"/>
      <c r="I348" s="224"/>
    </row>
    <row r="349" spans="1:10" s="222" customFormat="1" ht="6" customHeight="1">
      <c r="A349" s="560"/>
      <c r="B349" s="561"/>
      <c r="C349" s="562"/>
      <c r="D349" s="562"/>
      <c r="E349" s="218"/>
      <c r="F349" s="562"/>
      <c r="G349" s="219"/>
      <c r="H349" s="220"/>
      <c r="I349" s="221"/>
      <c r="J349" s="205"/>
    </row>
    <row r="350" spans="1:10">
      <c r="B350" s="563"/>
      <c r="C350" s="564"/>
      <c r="D350" s="565"/>
      <c r="E350" s="223"/>
      <c r="F350" s="584"/>
      <c r="G350" s="213"/>
      <c r="H350" s="214"/>
      <c r="I350" s="224"/>
    </row>
    <row r="351" spans="1:10" s="222" customFormat="1" ht="6" customHeight="1">
      <c r="A351" s="560"/>
      <c r="B351" s="561"/>
      <c r="C351" s="562"/>
      <c r="D351" s="562"/>
      <c r="E351" s="218"/>
      <c r="F351" s="562"/>
      <c r="G351" s="219"/>
      <c r="H351" s="220"/>
      <c r="I351" s="221"/>
      <c r="J351" s="205"/>
    </row>
    <row r="352" spans="1:10">
      <c r="B352" s="563"/>
      <c r="C352" s="564"/>
      <c r="D352" s="565"/>
      <c r="E352" s="223"/>
      <c r="F352" s="584"/>
      <c r="G352" s="213"/>
      <c r="H352" s="214"/>
      <c r="I352" s="224"/>
    </row>
    <row r="353" spans="1:10" s="222" customFormat="1" ht="6" customHeight="1">
      <c r="A353" s="560"/>
      <c r="B353" s="561"/>
      <c r="C353" s="562"/>
      <c r="D353" s="562"/>
      <c r="E353" s="218"/>
      <c r="F353" s="562"/>
      <c r="G353" s="219"/>
      <c r="H353" s="220"/>
      <c r="I353" s="221"/>
      <c r="J353" s="205"/>
    </row>
    <row r="354" spans="1:10">
      <c r="B354" s="563"/>
      <c r="C354" s="564"/>
      <c r="D354" s="565"/>
      <c r="E354" s="223"/>
      <c r="F354" s="584"/>
      <c r="G354" s="213"/>
      <c r="H354" s="214"/>
      <c r="I354" s="224"/>
    </row>
    <row r="355" spans="1:10" s="222" customFormat="1" ht="6" customHeight="1">
      <c r="A355" s="560"/>
      <c r="B355" s="561"/>
      <c r="C355" s="562"/>
      <c r="D355" s="562"/>
      <c r="E355" s="218"/>
      <c r="F355" s="562"/>
      <c r="G355" s="219"/>
      <c r="H355" s="220"/>
      <c r="I355" s="221"/>
      <c r="J355" s="205"/>
    </row>
    <row r="356" spans="1:10">
      <c r="B356" s="563"/>
      <c r="C356" s="564"/>
      <c r="D356" s="565"/>
      <c r="E356" s="223"/>
      <c r="F356" s="584"/>
      <c r="G356" s="213"/>
      <c r="H356" s="214"/>
      <c r="I356" s="224"/>
    </row>
    <row r="357" spans="1:10" s="222" customFormat="1" ht="6" customHeight="1">
      <c r="A357" s="560"/>
      <c r="B357" s="561"/>
      <c r="C357" s="562"/>
      <c r="D357" s="562"/>
      <c r="E357" s="218"/>
      <c r="F357" s="562"/>
      <c r="G357" s="219"/>
      <c r="H357" s="220"/>
      <c r="I357" s="221"/>
      <c r="J357" s="205"/>
    </row>
    <row r="358" spans="1:10">
      <c r="B358" s="563"/>
      <c r="C358" s="564"/>
      <c r="D358" s="565"/>
      <c r="E358" s="223"/>
      <c r="F358" s="584"/>
      <c r="G358" s="213"/>
      <c r="H358" s="214"/>
      <c r="I358" s="224"/>
    </row>
    <row r="359" spans="1:10" s="222" customFormat="1" ht="6" customHeight="1">
      <c r="A359" s="560"/>
      <c r="B359" s="561"/>
      <c r="C359" s="562"/>
      <c r="D359" s="562"/>
      <c r="E359" s="218"/>
      <c r="F359" s="562"/>
      <c r="G359" s="219"/>
      <c r="H359" s="220"/>
      <c r="I359" s="221"/>
      <c r="J359" s="205"/>
    </row>
    <row r="360" spans="1:10">
      <c r="B360" s="563"/>
      <c r="C360" s="564"/>
      <c r="D360" s="565"/>
      <c r="E360" s="223"/>
      <c r="F360" s="584"/>
      <c r="G360" s="213"/>
      <c r="H360" s="214"/>
      <c r="I360" s="224"/>
    </row>
    <row r="361" spans="1:10" s="222" customFormat="1" ht="6" customHeight="1">
      <c r="A361" s="560"/>
      <c r="B361" s="561"/>
      <c r="C361" s="562"/>
      <c r="D361" s="562"/>
      <c r="E361" s="218"/>
      <c r="F361" s="562"/>
      <c r="G361" s="219"/>
      <c r="H361" s="220"/>
      <c r="I361" s="221"/>
      <c r="J361" s="205"/>
    </row>
    <row r="362" spans="1:10">
      <c r="B362" s="563"/>
      <c r="C362" s="564"/>
      <c r="D362" s="565"/>
      <c r="E362" s="223"/>
      <c r="F362" s="584"/>
      <c r="G362" s="213"/>
      <c r="H362" s="214"/>
      <c r="I362" s="224"/>
    </row>
    <row r="363" spans="1:10" s="222" customFormat="1" ht="6" customHeight="1">
      <c r="A363" s="560"/>
      <c r="B363" s="561"/>
      <c r="C363" s="562"/>
      <c r="D363" s="562"/>
      <c r="E363" s="218"/>
      <c r="F363" s="562"/>
      <c r="G363" s="219"/>
      <c r="H363" s="220"/>
      <c r="I363" s="221"/>
      <c r="J363" s="205"/>
    </row>
    <row r="364" spans="1:10">
      <c r="B364" s="563"/>
      <c r="C364" s="564"/>
      <c r="D364" s="565"/>
      <c r="E364" s="223"/>
      <c r="F364" s="584"/>
      <c r="G364" s="213"/>
      <c r="H364" s="214"/>
      <c r="I364" s="224"/>
    </row>
    <row r="365" spans="1:10" s="222" customFormat="1" ht="6" customHeight="1">
      <c r="A365" s="560"/>
      <c r="B365" s="561"/>
      <c r="C365" s="562"/>
      <c r="D365" s="562"/>
      <c r="E365" s="218"/>
      <c r="F365" s="562"/>
      <c r="G365" s="219"/>
      <c r="H365" s="220"/>
      <c r="I365" s="221"/>
      <c r="J365" s="205"/>
    </row>
    <row r="366" spans="1:10">
      <c r="B366" s="563"/>
      <c r="C366" s="564"/>
      <c r="D366" s="565"/>
      <c r="E366" s="223"/>
      <c r="F366" s="584"/>
      <c r="G366" s="213"/>
      <c r="H366" s="214"/>
      <c r="I366" s="224"/>
    </row>
    <row r="367" spans="1:10" s="222" customFormat="1" ht="6" customHeight="1">
      <c r="A367" s="560"/>
      <c r="B367" s="561"/>
      <c r="C367" s="562"/>
      <c r="D367" s="562"/>
      <c r="E367" s="218"/>
      <c r="F367" s="562"/>
      <c r="G367" s="219"/>
      <c r="H367" s="220"/>
      <c r="I367" s="221"/>
      <c r="J367" s="205"/>
    </row>
    <row r="368" spans="1:10">
      <c r="B368" s="563"/>
      <c r="C368" s="564"/>
      <c r="D368" s="565"/>
      <c r="E368" s="223"/>
      <c r="F368" s="584"/>
      <c r="G368" s="213"/>
      <c r="H368" s="214"/>
      <c r="I368" s="224"/>
    </row>
    <row r="369" spans="1:10" s="222" customFormat="1" ht="6" customHeight="1">
      <c r="A369" s="560"/>
      <c r="B369" s="561"/>
      <c r="C369" s="562"/>
      <c r="D369" s="562"/>
      <c r="E369" s="218"/>
      <c r="F369" s="562"/>
      <c r="G369" s="219"/>
      <c r="H369" s="220"/>
      <c r="I369" s="221"/>
      <c r="J369" s="205"/>
    </row>
    <row r="370" spans="1:10">
      <c r="B370" s="563"/>
      <c r="C370" s="564"/>
      <c r="D370" s="565"/>
      <c r="E370" s="223"/>
      <c r="F370" s="584"/>
      <c r="G370" s="213"/>
      <c r="H370" s="214"/>
      <c r="I370" s="224"/>
    </row>
    <row r="371" spans="1:10" s="222" customFormat="1" ht="6" customHeight="1">
      <c r="A371" s="560"/>
      <c r="B371" s="561"/>
      <c r="C371" s="562"/>
      <c r="D371" s="562"/>
      <c r="E371" s="218"/>
      <c r="F371" s="562"/>
      <c r="G371" s="219"/>
      <c r="H371" s="220"/>
      <c r="I371" s="221"/>
      <c r="J371" s="205"/>
    </row>
    <row r="372" spans="1:10">
      <c r="B372" s="563"/>
      <c r="C372" s="564"/>
      <c r="D372" s="565"/>
      <c r="E372" s="223"/>
      <c r="F372" s="584"/>
      <c r="G372" s="213"/>
      <c r="H372" s="214"/>
      <c r="I372" s="224"/>
    </row>
    <row r="373" spans="1:10" s="222" customFormat="1" ht="6" customHeight="1">
      <c r="A373" s="560"/>
      <c r="B373" s="561"/>
      <c r="C373" s="562"/>
      <c r="D373" s="562"/>
      <c r="E373" s="218"/>
      <c r="F373" s="562"/>
      <c r="G373" s="219"/>
      <c r="H373" s="220"/>
      <c r="I373" s="221"/>
      <c r="J373" s="205"/>
    </row>
    <row r="374" spans="1:10">
      <c r="B374" s="563"/>
      <c r="C374" s="564"/>
      <c r="D374" s="565"/>
      <c r="E374" s="223"/>
      <c r="F374" s="584"/>
      <c r="G374" s="213"/>
      <c r="H374" s="214"/>
      <c r="I374" s="224"/>
    </row>
    <row r="375" spans="1:10" s="222" customFormat="1" ht="6" customHeight="1">
      <c r="A375" s="560"/>
      <c r="B375" s="561"/>
      <c r="C375" s="562"/>
      <c r="D375" s="562"/>
      <c r="E375" s="218"/>
      <c r="F375" s="562"/>
      <c r="G375" s="219"/>
      <c r="H375" s="220"/>
      <c r="I375" s="221"/>
      <c r="J375" s="205"/>
    </row>
    <row r="376" spans="1:10">
      <c r="B376" s="563"/>
      <c r="C376" s="564"/>
      <c r="D376" s="565"/>
      <c r="E376" s="223"/>
      <c r="F376" s="584"/>
      <c r="G376" s="213"/>
      <c r="H376" s="214"/>
      <c r="I376" s="224"/>
    </row>
    <row r="377" spans="1:10" s="222" customFormat="1" ht="6" customHeight="1">
      <c r="A377" s="560"/>
      <c r="B377" s="561"/>
      <c r="C377" s="562"/>
      <c r="D377" s="562"/>
      <c r="E377" s="218"/>
      <c r="F377" s="562"/>
      <c r="G377" s="219"/>
      <c r="H377" s="220"/>
      <c r="I377" s="221"/>
      <c r="J377" s="205"/>
    </row>
    <row r="378" spans="1:10">
      <c r="B378" s="563"/>
      <c r="C378" s="564"/>
      <c r="D378" s="565"/>
      <c r="E378" s="223"/>
      <c r="F378" s="584"/>
      <c r="G378" s="213"/>
      <c r="H378" s="214"/>
      <c r="I378" s="224"/>
    </row>
    <row r="379" spans="1:10" s="222" customFormat="1" ht="6" customHeight="1">
      <c r="A379" s="560"/>
      <c r="B379" s="561"/>
      <c r="C379" s="562"/>
      <c r="D379" s="562"/>
      <c r="E379" s="218"/>
      <c r="F379" s="562"/>
      <c r="G379" s="219"/>
      <c r="H379" s="220"/>
      <c r="I379" s="221"/>
      <c r="J379" s="205"/>
    </row>
    <row r="380" spans="1:10">
      <c r="B380" s="563"/>
      <c r="C380" s="564"/>
      <c r="D380" s="565"/>
      <c r="E380" s="223"/>
      <c r="F380" s="584"/>
      <c r="G380" s="213"/>
      <c r="H380" s="214"/>
      <c r="I380" s="224"/>
    </row>
    <row r="381" spans="1:10" s="222" customFormat="1" ht="6" customHeight="1">
      <c r="A381" s="560"/>
      <c r="B381" s="561"/>
      <c r="C381" s="562"/>
      <c r="D381" s="562"/>
      <c r="E381" s="218"/>
      <c r="F381" s="562"/>
      <c r="G381" s="219"/>
      <c r="H381" s="220"/>
      <c r="I381" s="221"/>
      <c r="J381" s="205"/>
    </row>
    <row r="382" spans="1:10">
      <c r="B382" s="563"/>
      <c r="C382" s="564"/>
      <c r="D382" s="565"/>
      <c r="E382" s="223"/>
      <c r="F382" s="584"/>
      <c r="G382" s="213"/>
      <c r="H382" s="214"/>
      <c r="I382" s="224"/>
    </row>
    <row r="383" spans="1:10" s="222" customFormat="1" ht="6" customHeight="1">
      <c r="A383" s="560"/>
      <c r="B383" s="561"/>
      <c r="C383" s="562"/>
      <c r="D383" s="562"/>
      <c r="E383" s="218"/>
      <c r="F383" s="562"/>
      <c r="G383" s="219"/>
      <c r="H383" s="220"/>
      <c r="I383" s="221"/>
      <c r="J383" s="205"/>
    </row>
    <row r="384" spans="1:10">
      <c r="B384" s="563"/>
      <c r="C384" s="564"/>
      <c r="D384" s="565"/>
      <c r="E384" s="223"/>
      <c r="F384" s="584"/>
      <c r="G384" s="213"/>
      <c r="H384" s="214"/>
      <c r="I384" s="224"/>
    </row>
    <row r="385" spans="1:10" s="222" customFormat="1" ht="6" customHeight="1">
      <c r="A385" s="560"/>
      <c r="B385" s="561"/>
      <c r="C385" s="562"/>
      <c r="D385" s="562"/>
      <c r="E385" s="218"/>
      <c r="F385" s="562"/>
      <c r="G385" s="219"/>
      <c r="H385" s="220"/>
      <c r="I385" s="221"/>
      <c r="J385" s="205"/>
    </row>
    <row r="386" spans="1:10">
      <c r="B386" s="563"/>
      <c r="C386" s="564"/>
      <c r="D386" s="565"/>
      <c r="E386" s="223"/>
      <c r="F386" s="584"/>
      <c r="G386" s="213"/>
      <c r="H386" s="214"/>
      <c r="I386" s="224"/>
    </row>
    <row r="387" spans="1:10" s="222" customFormat="1" ht="6" customHeight="1">
      <c r="A387" s="560"/>
      <c r="B387" s="561"/>
      <c r="C387" s="562"/>
      <c r="D387" s="562"/>
      <c r="E387" s="218"/>
      <c r="F387" s="562"/>
      <c r="G387" s="219"/>
      <c r="H387" s="220"/>
      <c r="I387" s="221"/>
      <c r="J387" s="205"/>
    </row>
    <row r="388" spans="1:10">
      <c r="B388" s="563"/>
      <c r="C388" s="564"/>
      <c r="D388" s="565"/>
      <c r="E388" s="223"/>
      <c r="F388" s="584"/>
      <c r="G388" s="213"/>
      <c r="H388" s="214"/>
      <c r="I388" s="224"/>
    </row>
    <row r="389" spans="1:10" s="222" customFormat="1" ht="6" customHeight="1">
      <c r="A389" s="560"/>
      <c r="B389" s="561"/>
      <c r="C389" s="562"/>
      <c r="D389" s="562"/>
      <c r="E389" s="218"/>
      <c r="F389" s="562"/>
      <c r="G389" s="219"/>
      <c r="H389" s="220"/>
      <c r="I389" s="221"/>
      <c r="J389" s="205"/>
    </row>
    <row r="390" spans="1:10">
      <c r="B390" s="563"/>
      <c r="C390" s="564"/>
      <c r="D390" s="565"/>
      <c r="E390" s="223"/>
      <c r="F390" s="584"/>
      <c r="G390" s="213"/>
      <c r="H390" s="214"/>
      <c r="I390" s="224"/>
    </row>
    <row r="391" spans="1:10" s="222" customFormat="1" ht="6" customHeight="1">
      <c r="A391" s="560"/>
      <c r="B391" s="561"/>
      <c r="C391" s="562"/>
      <c r="D391" s="562"/>
      <c r="E391" s="218"/>
      <c r="F391" s="562"/>
      <c r="G391" s="219"/>
      <c r="H391" s="220"/>
      <c r="I391" s="221"/>
      <c r="J391" s="205"/>
    </row>
    <row r="392" spans="1:10">
      <c r="B392" s="563"/>
      <c r="C392" s="564"/>
      <c r="D392" s="565"/>
      <c r="E392" s="223"/>
      <c r="F392" s="584"/>
      <c r="G392" s="213"/>
      <c r="H392" s="214"/>
      <c r="I392" s="224"/>
    </row>
    <row r="393" spans="1:10" s="222" customFormat="1" ht="6" customHeight="1">
      <c r="A393" s="560"/>
      <c r="B393" s="561"/>
      <c r="C393" s="562"/>
      <c r="D393" s="562"/>
      <c r="E393" s="218"/>
      <c r="F393" s="562"/>
      <c r="G393" s="219"/>
      <c r="H393" s="220"/>
      <c r="I393" s="221"/>
      <c r="J393" s="205"/>
    </row>
    <row r="394" spans="1:10">
      <c r="B394" s="563"/>
      <c r="C394" s="564"/>
      <c r="D394" s="565"/>
      <c r="E394" s="223"/>
      <c r="F394" s="584"/>
      <c r="G394" s="213"/>
      <c r="H394" s="214"/>
      <c r="I394" s="224"/>
    </row>
    <row r="395" spans="1:10" s="222" customFormat="1" ht="6" customHeight="1">
      <c r="A395" s="560"/>
      <c r="B395" s="561"/>
      <c r="C395" s="562"/>
      <c r="D395" s="562"/>
      <c r="E395" s="218"/>
      <c r="F395" s="562"/>
      <c r="G395" s="219"/>
      <c r="H395" s="220"/>
      <c r="I395" s="221"/>
      <c r="J395" s="205"/>
    </row>
    <row r="396" spans="1:10">
      <c r="B396" s="563"/>
      <c r="C396" s="564"/>
      <c r="D396" s="565"/>
      <c r="E396" s="223"/>
      <c r="F396" s="584"/>
      <c r="G396" s="213"/>
      <c r="H396" s="214"/>
      <c r="I396" s="224"/>
    </row>
    <row r="397" spans="1:10" s="222" customFormat="1" ht="6" customHeight="1">
      <c r="A397" s="560"/>
      <c r="B397" s="561"/>
      <c r="C397" s="562"/>
      <c r="D397" s="562"/>
      <c r="E397" s="218"/>
      <c r="F397" s="562"/>
      <c r="G397" s="219"/>
      <c r="H397" s="220"/>
      <c r="I397" s="221"/>
      <c r="J397" s="205"/>
    </row>
    <row r="398" spans="1:10">
      <c r="B398" s="563"/>
      <c r="C398" s="564"/>
      <c r="D398" s="565"/>
      <c r="E398" s="223"/>
      <c r="F398" s="584"/>
      <c r="G398" s="213"/>
      <c r="H398" s="214"/>
      <c r="I398" s="224"/>
    </row>
    <row r="399" spans="1:10" s="222" customFormat="1" ht="6" customHeight="1">
      <c r="A399" s="560"/>
      <c r="B399" s="561"/>
      <c r="C399" s="562"/>
      <c r="D399" s="562"/>
      <c r="E399" s="218"/>
      <c r="F399" s="562"/>
      <c r="G399" s="219"/>
      <c r="H399" s="220"/>
      <c r="I399" s="221"/>
      <c r="J399" s="205"/>
    </row>
    <row r="400" spans="1:10">
      <c r="B400" s="563"/>
      <c r="C400" s="564"/>
      <c r="D400" s="565"/>
      <c r="E400" s="223"/>
      <c r="F400" s="584"/>
      <c r="G400" s="213"/>
      <c r="H400" s="214"/>
      <c r="I400" s="224"/>
    </row>
    <row r="401" spans="1:10" s="222" customFormat="1" ht="6" customHeight="1">
      <c r="A401" s="560"/>
      <c r="B401" s="561"/>
      <c r="C401" s="562"/>
      <c r="D401" s="562"/>
      <c r="E401" s="218"/>
      <c r="F401" s="562"/>
      <c r="G401" s="219"/>
      <c r="H401" s="220"/>
      <c r="I401" s="221"/>
      <c r="J401" s="205"/>
    </row>
    <row r="402" spans="1:10">
      <c r="B402" s="563"/>
      <c r="C402" s="564"/>
      <c r="D402" s="565"/>
      <c r="E402" s="223"/>
      <c r="F402" s="584"/>
      <c r="G402" s="213"/>
      <c r="H402" s="214"/>
      <c r="I402" s="224"/>
    </row>
    <row r="403" spans="1:10" s="222" customFormat="1" ht="6" customHeight="1">
      <c r="A403" s="560"/>
      <c r="B403" s="561"/>
      <c r="C403" s="562"/>
      <c r="D403" s="562"/>
      <c r="E403" s="218"/>
      <c r="F403" s="562"/>
      <c r="G403" s="219"/>
      <c r="H403" s="220"/>
      <c r="I403" s="221"/>
      <c r="J403" s="205"/>
    </row>
    <row r="404" spans="1:10">
      <c r="B404" s="563"/>
      <c r="C404" s="564"/>
      <c r="D404" s="565"/>
      <c r="E404" s="223"/>
      <c r="F404" s="584"/>
      <c r="G404" s="213"/>
      <c r="H404" s="214"/>
      <c r="I404" s="224"/>
    </row>
    <row r="405" spans="1:10" s="222" customFormat="1" ht="6" customHeight="1">
      <c r="A405" s="560"/>
      <c r="B405" s="561"/>
      <c r="C405" s="562"/>
      <c r="D405" s="562"/>
      <c r="E405" s="218"/>
      <c r="F405" s="562"/>
      <c r="G405" s="219"/>
      <c r="H405" s="220"/>
      <c r="I405" s="221"/>
      <c r="J405" s="205"/>
    </row>
    <row r="406" spans="1:10">
      <c r="B406" s="563"/>
      <c r="C406" s="564"/>
      <c r="D406" s="565"/>
      <c r="E406" s="223"/>
      <c r="F406" s="584"/>
      <c r="G406" s="213"/>
      <c r="H406" s="214"/>
      <c r="I406" s="224"/>
    </row>
    <row r="407" spans="1:10" s="222" customFormat="1" ht="6" customHeight="1">
      <c r="A407" s="560"/>
      <c r="B407" s="561"/>
      <c r="C407" s="562"/>
      <c r="D407" s="562"/>
      <c r="E407" s="218"/>
      <c r="F407" s="562"/>
      <c r="G407" s="219"/>
      <c r="H407" s="220"/>
      <c r="I407" s="221"/>
      <c r="J407" s="205"/>
    </row>
    <row r="408" spans="1:10">
      <c r="B408" s="563"/>
      <c r="C408" s="564"/>
      <c r="D408" s="565"/>
      <c r="E408" s="223"/>
      <c r="F408" s="584"/>
      <c r="G408" s="213"/>
      <c r="H408" s="214"/>
      <c r="I408" s="224"/>
    </row>
    <row r="409" spans="1:10" s="222" customFormat="1" ht="6" customHeight="1">
      <c r="A409" s="560"/>
      <c r="B409" s="561"/>
      <c r="C409" s="562"/>
      <c r="D409" s="562"/>
      <c r="E409" s="218"/>
      <c r="F409" s="562"/>
      <c r="G409" s="219"/>
      <c r="H409" s="220"/>
      <c r="I409" s="221"/>
      <c r="J409" s="205"/>
    </row>
    <row r="410" spans="1:10">
      <c r="B410" s="563"/>
      <c r="C410" s="564"/>
      <c r="D410" s="565"/>
      <c r="E410" s="223"/>
      <c r="F410" s="584"/>
      <c r="G410" s="213"/>
      <c r="H410" s="214"/>
      <c r="I410" s="224"/>
    </row>
    <row r="411" spans="1:10" s="222" customFormat="1" ht="6" customHeight="1">
      <c r="A411" s="560"/>
      <c r="B411" s="561"/>
      <c r="C411" s="562"/>
      <c r="D411" s="562"/>
      <c r="E411" s="218"/>
      <c r="F411" s="562"/>
      <c r="G411" s="219"/>
      <c r="H411" s="220"/>
      <c r="I411" s="221"/>
      <c r="J411" s="205"/>
    </row>
    <row r="412" spans="1:10">
      <c r="B412" s="563"/>
      <c r="C412" s="564"/>
      <c r="D412" s="565"/>
      <c r="E412" s="223"/>
      <c r="F412" s="584"/>
      <c r="G412" s="213"/>
      <c r="H412" s="214"/>
      <c r="I412" s="224"/>
    </row>
    <row r="413" spans="1:10" s="222" customFormat="1" ht="6" customHeight="1">
      <c r="A413" s="560"/>
      <c r="B413" s="561"/>
      <c r="C413" s="562"/>
      <c r="D413" s="562"/>
      <c r="E413" s="218"/>
      <c r="F413" s="562"/>
      <c r="G413" s="219"/>
      <c r="H413" s="220"/>
      <c r="I413" s="221"/>
      <c r="J413" s="205"/>
    </row>
    <row r="414" spans="1:10">
      <c r="B414" s="563"/>
      <c r="C414" s="564"/>
      <c r="D414" s="565"/>
      <c r="E414" s="223"/>
      <c r="F414" s="584"/>
      <c r="G414" s="213"/>
      <c r="H414" s="214"/>
      <c r="I414" s="224"/>
    </row>
    <row r="415" spans="1:10" s="222" customFormat="1" ht="6" customHeight="1">
      <c r="A415" s="560"/>
      <c r="B415" s="561"/>
      <c r="C415" s="562"/>
      <c r="D415" s="562"/>
      <c r="E415" s="218"/>
      <c r="F415" s="562"/>
      <c r="G415" s="219"/>
      <c r="H415" s="220"/>
      <c r="I415" s="221"/>
      <c r="J415" s="205"/>
    </row>
    <row r="416" spans="1:10">
      <c r="B416" s="563"/>
      <c r="C416" s="564"/>
      <c r="D416" s="565"/>
      <c r="E416" s="223"/>
      <c r="F416" s="584"/>
      <c r="G416" s="213"/>
      <c r="H416" s="214"/>
      <c r="I416" s="224"/>
    </row>
    <row r="417" spans="1:10" s="222" customFormat="1" ht="6" customHeight="1">
      <c r="A417" s="560"/>
      <c r="B417" s="561"/>
      <c r="C417" s="562"/>
      <c r="D417" s="562"/>
      <c r="E417" s="218"/>
      <c r="F417" s="562"/>
      <c r="G417" s="219"/>
      <c r="H417" s="220"/>
      <c r="I417" s="221"/>
      <c r="J417" s="205"/>
    </row>
    <row r="418" spans="1:10">
      <c r="B418" s="563"/>
      <c r="C418" s="564"/>
      <c r="D418" s="565"/>
      <c r="E418" s="223"/>
      <c r="F418" s="584"/>
      <c r="G418" s="213"/>
      <c r="H418" s="214"/>
      <c r="I418" s="224"/>
    </row>
    <row r="419" spans="1:10" s="222" customFormat="1" ht="6" customHeight="1">
      <c r="A419" s="560"/>
      <c r="B419" s="561"/>
      <c r="C419" s="562"/>
      <c r="D419" s="562"/>
      <c r="E419" s="218"/>
      <c r="F419" s="562"/>
      <c r="G419" s="219"/>
      <c r="H419" s="220"/>
      <c r="I419" s="221"/>
      <c r="J419" s="205"/>
    </row>
    <row r="420" spans="1:10">
      <c r="B420" s="563"/>
      <c r="C420" s="564"/>
      <c r="D420" s="565"/>
      <c r="E420" s="223"/>
      <c r="F420" s="584"/>
      <c r="G420" s="213"/>
      <c r="H420" s="214"/>
      <c r="I420" s="224"/>
    </row>
    <row r="421" spans="1:10" s="222" customFormat="1" ht="6" customHeight="1">
      <c r="A421" s="560"/>
      <c r="B421" s="561"/>
      <c r="C421" s="562"/>
      <c r="D421" s="562"/>
      <c r="E421" s="218"/>
      <c r="F421" s="562"/>
      <c r="G421" s="219"/>
      <c r="H421" s="220"/>
      <c r="I421" s="221"/>
      <c r="J421" s="205"/>
    </row>
    <row r="422" spans="1:10">
      <c r="B422" s="563"/>
      <c r="C422" s="564"/>
      <c r="D422" s="565"/>
      <c r="E422" s="223"/>
      <c r="F422" s="584"/>
      <c r="G422" s="213"/>
      <c r="H422" s="214"/>
      <c r="I422" s="224"/>
    </row>
    <row r="423" spans="1:10" s="222" customFormat="1" ht="6" customHeight="1">
      <c r="A423" s="560"/>
      <c r="B423" s="561"/>
      <c r="C423" s="562"/>
      <c r="D423" s="562"/>
      <c r="E423" s="218"/>
      <c r="F423" s="562"/>
      <c r="G423" s="219"/>
      <c r="H423" s="220"/>
      <c r="I423" s="221"/>
      <c r="J423" s="205"/>
    </row>
    <row r="424" spans="1:10">
      <c r="B424" s="563"/>
      <c r="C424" s="564"/>
      <c r="D424" s="565"/>
      <c r="E424" s="223"/>
      <c r="F424" s="584"/>
      <c r="G424" s="213"/>
      <c r="H424" s="214"/>
      <c r="I424" s="224"/>
    </row>
    <row r="425" spans="1:10" s="222" customFormat="1" ht="6" customHeight="1">
      <c r="A425" s="560"/>
      <c r="B425" s="561"/>
      <c r="C425" s="562"/>
      <c r="D425" s="562"/>
      <c r="E425" s="218"/>
      <c r="F425" s="562"/>
      <c r="G425" s="219"/>
      <c r="H425" s="220"/>
      <c r="I425" s="221"/>
      <c r="J425" s="205"/>
    </row>
    <row r="426" spans="1:10">
      <c r="B426" s="563"/>
      <c r="C426" s="564"/>
      <c r="D426" s="565"/>
      <c r="E426" s="223"/>
      <c r="F426" s="584"/>
      <c r="G426" s="213"/>
      <c r="H426" s="214"/>
      <c r="I426" s="224"/>
    </row>
    <row r="427" spans="1:10" s="222" customFormat="1" ht="6" customHeight="1">
      <c r="A427" s="560"/>
      <c r="B427" s="561"/>
      <c r="C427" s="562"/>
      <c r="D427" s="562"/>
      <c r="E427" s="218"/>
      <c r="F427" s="562"/>
      <c r="G427" s="219"/>
      <c r="H427" s="220"/>
      <c r="I427" s="221"/>
      <c r="J427" s="205"/>
    </row>
    <row r="428" spans="1:10">
      <c r="B428" s="563"/>
      <c r="C428" s="564"/>
      <c r="D428" s="565"/>
      <c r="E428" s="223"/>
      <c r="F428" s="584"/>
      <c r="G428" s="213"/>
      <c r="H428" s="214"/>
      <c r="I428" s="224"/>
    </row>
    <row r="429" spans="1:10" s="222" customFormat="1" ht="6" customHeight="1">
      <c r="A429" s="560"/>
      <c r="B429" s="561"/>
      <c r="C429" s="562"/>
      <c r="D429" s="562"/>
      <c r="E429" s="218"/>
      <c r="F429" s="562"/>
      <c r="G429" s="219"/>
      <c r="H429" s="220"/>
      <c r="I429" s="221"/>
      <c r="J429" s="205"/>
    </row>
    <row r="430" spans="1:10">
      <c r="B430" s="563"/>
      <c r="C430" s="564"/>
      <c r="D430" s="565"/>
      <c r="E430" s="223"/>
      <c r="F430" s="584"/>
      <c r="G430" s="213"/>
      <c r="H430" s="214"/>
      <c r="I430" s="224"/>
    </row>
    <row r="431" spans="1:10" s="222" customFormat="1" ht="6" customHeight="1">
      <c r="A431" s="560"/>
      <c r="B431" s="561"/>
      <c r="C431" s="562"/>
      <c r="D431" s="562"/>
      <c r="E431" s="218"/>
      <c r="F431" s="562"/>
      <c r="G431" s="219"/>
      <c r="H431" s="220"/>
      <c r="I431" s="221"/>
      <c r="J431" s="205"/>
    </row>
    <row r="432" spans="1:10">
      <c r="B432" s="563"/>
      <c r="C432" s="564"/>
      <c r="D432" s="565"/>
      <c r="E432" s="223"/>
      <c r="F432" s="584"/>
      <c r="G432" s="213"/>
      <c r="H432" s="214"/>
      <c r="I432" s="224"/>
    </row>
    <row r="433" spans="1:10" s="222" customFormat="1" ht="6" customHeight="1">
      <c r="A433" s="560"/>
      <c r="B433" s="561"/>
      <c r="C433" s="562"/>
      <c r="D433" s="562"/>
      <c r="E433" s="218"/>
      <c r="F433" s="562"/>
      <c r="G433" s="219"/>
      <c r="H433" s="220"/>
      <c r="I433" s="221"/>
      <c r="J433" s="205"/>
    </row>
    <row r="434" spans="1:10">
      <c r="B434" s="563"/>
      <c r="C434" s="564"/>
      <c r="D434" s="565"/>
      <c r="E434" s="223"/>
      <c r="F434" s="584"/>
      <c r="G434" s="213"/>
      <c r="H434" s="214"/>
      <c r="I434" s="224"/>
    </row>
    <row r="435" spans="1:10" s="222" customFormat="1" ht="6" customHeight="1">
      <c r="A435" s="560"/>
      <c r="B435" s="561"/>
      <c r="C435" s="562"/>
      <c r="D435" s="562"/>
      <c r="E435" s="218"/>
      <c r="F435" s="562"/>
      <c r="G435" s="219"/>
      <c r="H435" s="220"/>
      <c r="I435" s="221"/>
      <c r="J435" s="205"/>
    </row>
    <row r="436" spans="1:10">
      <c r="B436" s="563"/>
      <c r="C436" s="564"/>
      <c r="D436" s="565"/>
      <c r="E436" s="223"/>
      <c r="F436" s="584"/>
      <c r="G436" s="213"/>
      <c r="H436" s="214"/>
      <c r="I436" s="224"/>
    </row>
    <row r="437" spans="1:10" s="222" customFormat="1" ht="6" customHeight="1">
      <c r="A437" s="560"/>
      <c r="B437" s="561"/>
      <c r="C437" s="562"/>
      <c r="D437" s="562"/>
      <c r="E437" s="218"/>
      <c r="F437" s="562"/>
      <c r="G437" s="219"/>
      <c r="H437" s="220"/>
      <c r="I437" s="221"/>
      <c r="J437" s="205"/>
    </row>
    <row r="438" spans="1:10">
      <c r="B438" s="563"/>
      <c r="C438" s="564"/>
      <c r="D438" s="565"/>
      <c r="E438" s="223"/>
      <c r="F438" s="584"/>
      <c r="G438" s="213"/>
      <c r="H438" s="214"/>
      <c r="I438" s="224"/>
    </row>
    <row r="439" spans="1:10" s="222" customFormat="1" ht="6" customHeight="1">
      <c r="A439" s="560"/>
      <c r="B439" s="561"/>
      <c r="C439" s="562"/>
      <c r="D439" s="562"/>
      <c r="E439" s="218"/>
      <c r="F439" s="562"/>
      <c r="G439" s="219"/>
      <c r="H439" s="220"/>
      <c r="I439" s="221"/>
      <c r="J439" s="205"/>
    </row>
    <row r="440" spans="1:10">
      <c r="B440" s="563"/>
      <c r="C440" s="564"/>
      <c r="D440" s="565"/>
      <c r="E440" s="223"/>
      <c r="F440" s="584"/>
      <c r="G440" s="213"/>
      <c r="H440" s="214"/>
      <c r="I440" s="224"/>
    </row>
    <row r="441" spans="1:10" s="222" customFormat="1" ht="6" customHeight="1">
      <c r="A441" s="560"/>
      <c r="B441" s="561"/>
      <c r="C441" s="562"/>
      <c r="D441" s="562"/>
      <c r="E441" s="218"/>
      <c r="F441" s="562"/>
      <c r="G441" s="219"/>
      <c r="H441" s="220"/>
      <c r="I441" s="221"/>
      <c r="J441" s="205"/>
    </row>
    <row r="442" spans="1:10">
      <c r="B442" s="563"/>
      <c r="C442" s="564"/>
      <c r="D442" s="565"/>
      <c r="E442" s="223"/>
      <c r="F442" s="584"/>
      <c r="G442" s="213"/>
      <c r="H442" s="214"/>
      <c r="I442" s="224"/>
    </row>
    <row r="443" spans="1:10" s="222" customFormat="1" ht="6" customHeight="1">
      <c r="A443" s="560"/>
      <c r="B443" s="561"/>
      <c r="C443" s="562"/>
      <c r="D443" s="562"/>
      <c r="E443" s="218"/>
      <c r="F443" s="562"/>
      <c r="G443" s="219"/>
      <c r="H443" s="220"/>
      <c r="I443" s="221"/>
      <c r="J443" s="205"/>
    </row>
    <row r="444" spans="1:10">
      <c r="B444" s="563"/>
      <c r="C444" s="564"/>
      <c r="D444" s="565"/>
      <c r="E444" s="223"/>
      <c r="F444" s="584"/>
      <c r="G444" s="213"/>
      <c r="H444" s="214"/>
      <c r="I444" s="224"/>
    </row>
    <row r="445" spans="1:10" s="222" customFormat="1" ht="6" customHeight="1">
      <c r="A445" s="560"/>
      <c r="B445" s="561"/>
      <c r="C445" s="562"/>
      <c r="D445" s="562"/>
      <c r="E445" s="218"/>
      <c r="F445" s="562"/>
      <c r="G445" s="219"/>
      <c r="H445" s="220"/>
      <c r="I445" s="221"/>
      <c r="J445" s="205"/>
    </row>
    <row r="446" spans="1:10">
      <c r="B446" s="563"/>
      <c r="C446" s="564"/>
      <c r="D446" s="565"/>
      <c r="E446" s="223"/>
      <c r="F446" s="584"/>
      <c r="G446" s="213"/>
      <c r="H446" s="214"/>
      <c r="I446" s="224"/>
    </row>
    <row r="447" spans="1:10" s="222" customFormat="1" ht="6" customHeight="1">
      <c r="A447" s="560"/>
      <c r="B447" s="561"/>
      <c r="C447" s="562"/>
      <c r="D447" s="562"/>
      <c r="E447" s="218"/>
      <c r="F447" s="562"/>
      <c r="G447" s="219"/>
      <c r="H447" s="220"/>
      <c r="I447" s="221"/>
      <c r="J447" s="205"/>
    </row>
    <row r="448" spans="1:10">
      <c r="B448" s="563"/>
      <c r="C448" s="564"/>
      <c r="D448" s="565"/>
      <c r="E448" s="223"/>
      <c r="F448" s="584"/>
      <c r="G448" s="213"/>
      <c r="H448" s="214"/>
      <c r="I448" s="224"/>
    </row>
    <row r="449" spans="1:10" s="222" customFormat="1" ht="6" customHeight="1">
      <c r="A449" s="560"/>
      <c r="B449" s="561"/>
      <c r="C449" s="562"/>
      <c r="D449" s="562"/>
      <c r="E449" s="218"/>
      <c r="F449" s="562"/>
      <c r="G449" s="219"/>
      <c r="H449" s="220"/>
      <c r="I449" s="221"/>
      <c r="J449" s="205"/>
    </row>
    <row r="450" spans="1:10">
      <c r="B450" s="563"/>
      <c r="C450" s="564"/>
      <c r="D450" s="565"/>
      <c r="E450" s="223"/>
      <c r="F450" s="584"/>
      <c r="G450" s="213"/>
      <c r="H450" s="214"/>
      <c r="I450" s="224"/>
    </row>
    <row r="451" spans="1:10" s="222" customFormat="1" ht="6" customHeight="1">
      <c r="A451" s="560"/>
      <c r="B451" s="561"/>
      <c r="C451" s="562"/>
      <c r="D451" s="562"/>
      <c r="E451" s="218"/>
      <c r="F451" s="562"/>
      <c r="G451" s="219"/>
      <c r="H451" s="220"/>
      <c r="I451" s="221"/>
      <c r="J451" s="205"/>
    </row>
    <row r="452" spans="1:10">
      <c r="B452" s="563"/>
      <c r="C452" s="564"/>
      <c r="D452" s="565"/>
      <c r="E452" s="223"/>
      <c r="F452" s="584"/>
      <c r="G452" s="213"/>
      <c r="H452" s="214"/>
      <c r="I452" s="224"/>
    </row>
    <row r="453" spans="1:10" s="222" customFormat="1" ht="6" customHeight="1">
      <c r="A453" s="560"/>
      <c r="B453" s="561"/>
      <c r="C453" s="562"/>
      <c r="D453" s="562"/>
      <c r="E453" s="218"/>
      <c r="F453" s="562"/>
      <c r="G453" s="219"/>
      <c r="H453" s="220"/>
      <c r="I453" s="221"/>
      <c r="J453" s="205"/>
    </row>
    <row r="454" spans="1:10">
      <c r="B454" s="563"/>
      <c r="C454" s="564"/>
      <c r="D454" s="565"/>
      <c r="E454" s="223"/>
      <c r="F454" s="584"/>
      <c r="G454" s="213"/>
      <c r="H454" s="214"/>
      <c r="I454" s="224"/>
    </row>
    <row r="455" spans="1:10" s="222" customFormat="1" ht="6" customHeight="1">
      <c r="A455" s="560"/>
      <c r="B455" s="561"/>
      <c r="C455" s="562"/>
      <c r="D455" s="562"/>
      <c r="E455" s="218"/>
      <c r="F455" s="562"/>
      <c r="G455" s="219"/>
      <c r="H455" s="220"/>
      <c r="I455" s="221"/>
      <c r="J455" s="205"/>
    </row>
    <row r="456" spans="1:10">
      <c r="B456" s="563"/>
      <c r="C456" s="564"/>
      <c r="D456" s="565"/>
      <c r="E456" s="223"/>
      <c r="F456" s="584"/>
      <c r="G456" s="213"/>
      <c r="H456" s="214"/>
      <c r="I456" s="224"/>
    </row>
    <row r="457" spans="1:10" s="222" customFormat="1" ht="6" customHeight="1">
      <c r="A457" s="560"/>
      <c r="B457" s="561"/>
      <c r="C457" s="562"/>
      <c r="D457" s="562"/>
      <c r="E457" s="218"/>
      <c r="F457" s="562"/>
      <c r="G457" s="219"/>
      <c r="H457" s="220"/>
      <c r="I457" s="221"/>
      <c r="J457" s="205"/>
    </row>
    <row r="458" spans="1:10">
      <c r="B458" s="563"/>
      <c r="C458" s="564"/>
      <c r="D458" s="565"/>
      <c r="E458" s="223"/>
      <c r="F458" s="584"/>
      <c r="G458" s="213"/>
      <c r="H458" s="214"/>
      <c r="I458" s="224"/>
    </row>
    <row r="459" spans="1:10" s="222" customFormat="1" ht="6" customHeight="1">
      <c r="A459" s="560"/>
      <c r="B459" s="561"/>
      <c r="C459" s="562"/>
      <c r="D459" s="562"/>
      <c r="E459" s="218"/>
      <c r="F459" s="562"/>
      <c r="G459" s="219"/>
      <c r="H459" s="220"/>
      <c r="I459" s="221"/>
      <c r="J459" s="205"/>
    </row>
    <row r="460" spans="1:10">
      <c r="B460" s="563"/>
      <c r="C460" s="564"/>
      <c r="D460" s="565"/>
      <c r="E460" s="223"/>
      <c r="F460" s="584"/>
      <c r="G460" s="213"/>
      <c r="H460" s="214"/>
      <c r="I460" s="224"/>
    </row>
    <row r="461" spans="1:10" s="222" customFormat="1" ht="6" customHeight="1">
      <c r="A461" s="560"/>
      <c r="B461" s="561"/>
      <c r="C461" s="562"/>
      <c r="D461" s="562"/>
      <c r="E461" s="218"/>
      <c r="F461" s="562"/>
      <c r="G461" s="219"/>
      <c r="H461" s="220"/>
      <c r="I461" s="221"/>
      <c r="J461" s="205"/>
    </row>
    <row r="462" spans="1:10">
      <c r="B462" s="563"/>
      <c r="C462" s="564"/>
      <c r="D462" s="565"/>
      <c r="E462" s="223"/>
      <c r="F462" s="584"/>
      <c r="G462" s="213"/>
      <c r="H462" s="214"/>
      <c r="I462" s="224"/>
    </row>
    <row r="463" spans="1:10" s="222" customFormat="1" ht="6" customHeight="1">
      <c r="A463" s="560"/>
      <c r="B463" s="561"/>
      <c r="C463" s="562"/>
      <c r="D463" s="562"/>
      <c r="E463" s="218"/>
      <c r="F463" s="562"/>
      <c r="G463" s="219"/>
      <c r="H463" s="220"/>
      <c r="I463" s="221"/>
      <c r="J463" s="205"/>
    </row>
    <row r="464" spans="1:10">
      <c r="B464" s="563"/>
      <c r="C464" s="564"/>
      <c r="D464" s="565"/>
      <c r="E464" s="223"/>
      <c r="F464" s="584"/>
      <c r="G464" s="213"/>
      <c r="H464" s="214"/>
      <c r="I464" s="224"/>
    </row>
    <row r="465" spans="1:10" s="222" customFormat="1" ht="6" customHeight="1">
      <c r="A465" s="560"/>
      <c r="B465" s="561"/>
      <c r="C465" s="562"/>
      <c r="D465" s="562"/>
      <c r="E465" s="218"/>
      <c r="F465" s="562"/>
      <c r="G465" s="219"/>
      <c r="H465" s="220"/>
      <c r="I465" s="221"/>
      <c r="J465" s="205"/>
    </row>
    <row r="466" spans="1:10">
      <c r="B466" s="563"/>
      <c r="C466" s="564"/>
      <c r="D466" s="565"/>
      <c r="E466" s="223"/>
      <c r="F466" s="584"/>
      <c r="G466" s="213"/>
      <c r="H466" s="214"/>
      <c r="I466" s="224"/>
    </row>
    <row r="467" spans="1:10" s="222" customFormat="1" ht="6" customHeight="1">
      <c r="A467" s="560"/>
      <c r="B467" s="561"/>
      <c r="C467" s="562"/>
      <c r="D467" s="562"/>
      <c r="E467" s="218"/>
      <c r="F467" s="562"/>
      <c r="G467" s="219"/>
      <c r="H467" s="220"/>
      <c r="I467" s="221"/>
      <c r="J467" s="205"/>
    </row>
    <row r="468" spans="1:10">
      <c r="B468" s="563"/>
      <c r="C468" s="564"/>
      <c r="D468" s="565"/>
      <c r="E468" s="223"/>
      <c r="F468" s="584"/>
      <c r="G468" s="213"/>
      <c r="H468" s="214"/>
      <c r="I468" s="224"/>
    </row>
    <row r="469" spans="1:10" s="222" customFormat="1" ht="6" customHeight="1">
      <c r="A469" s="560"/>
      <c r="B469" s="561"/>
      <c r="C469" s="562"/>
      <c r="D469" s="562"/>
      <c r="E469" s="218"/>
      <c r="F469" s="562"/>
      <c r="G469" s="219"/>
      <c r="H469" s="220"/>
      <c r="I469" s="221"/>
      <c r="J469" s="205"/>
    </row>
    <row r="470" spans="1:10">
      <c r="B470" s="563"/>
      <c r="C470" s="564"/>
      <c r="D470" s="565"/>
      <c r="E470" s="223"/>
      <c r="F470" s="584"/>
      <c r="G470" s="213"/>
      <c r="H470" s="214"/>
      <c r="I470" s="224"/>
    </row>
    <row r="471" spans="1:10" s="222" customFormat="1" ht="6" customHeight="1">
      <c r="A471" s="560"/>
      <c r="B471" s="561"/>
      <c r="C471" s="562"/>
      <c r="D471" s="562"/>
      <c r="E471" s="218"/>
      <c r="F471" s="562"/>
      <c r="G471" s="219"/>
      <c r="H471" s="220"/>
      <c r="I471" s="221"/>
      <c r="J471" s="205"/>
    </row>
    <row r="472" spans="1:10">
      <c r="A472" s="566"/>
      <c r="E472" s="223"/>
      <c r="F472" s="585"/>
      <c r="G472" s="225"/>
      <c r="H472" s="226"/>
      <c r="I472" s="224"/>
    </row>
    <row r="473" spans="1:10">
      <c r="E473" s="223"/>
      <c r="F473" s="584"/>
      <c r="G473" s="225"/>
      <c r="H473" s="226"/>
      <c r="I473" s="224"/>
    </row>
    <row r="474" spans="1:10">
      <c r="G474" s="225"/>
      <c r="H474" s="226"/>
      <c r="I474" s="224"/>
    </row>
  </sheetData>
  <sheetProtection algorithmName="SHA-512" hashValue="jHddYGM8vxM7glEQJirt9PT9AmLYKuBmAbHhwB3DOVSLzRVX7Ii3M82mxK8DQHUbT/SAYWA+ivcAqz1yxnK77g==" saltValue="rmXbA8yiTYvSY1SEW74Ojg==" spinCount="100000" sheet="1"/>
  <pageMargins left="0.98425196850393704" right="0.59055118110236227" top="0" bottom="0.98425196850393704" header="1.0236220472440944" footer="0.39370078740157483"/>
  <pageSetup paperSize="9" scale="94" orientation="landscape" r:id="rId1"/>
  <headerFooter alignWithMargins="0">
    <oddFooter>&amp;L&amp;"Arial CE,Regular"&amp;13      _____________________________________________________________
       &amp;8Objekt: OŠ Veliki Podlog  - zu
           doc: &amp;F&amp;R&amp;"Arial CE,Regular"&amp;8 &amp;"Arial,Regular"&amp;20 2.1&amp;"Arial CE,Regular"&amp;8
list št:     zu/&amp;P</oddFooter>
  </headerFooter>
  <rowBreaks count="8" manualBreakCount="8">
    <brk id="57" max="7" man="1"/>
    <brk id="72" max="7" man="1"/>
    <brk id="115" max="7" man="1"/>
    <brk id="156" max="7" man="1"/>
    <brk id="224" max="7" man="1"/>
    <brk id="279" max="7" man="1"/>
    <brk id="313" max="16383" man="1"/>
    <brk id="342"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5B597-C597-44E9-9A3A-9FA4D4328767}">
  <sheetPr>
    <tabColor theme="9" tint="-0.499984740745262"/>
  </sheetPr>
  <dimension ref="A1:J711"/>
  <sheetViews>
    <sheetView topLeftCell="A25" workbookViewId="0">
      <selection activeCell="F43" sqref="F43"/>
    </sheetView>
  </sheetViews>
  <sheetFormatPr defaultRowHeight="15.75"/>
  <cols>
    <col min="1" max="1" width="1" style="587" customWidth="1"/>
    <col min="2" max="2" width="5.42578125" style="613" customWidth="1"/>
    <col min="3" max="3" width="38.42578125" style="605" customWidth="1"/>
    <col min="4" max="4" width="7.28515625" style="306" customWidth="1"/>
    <col min="5" max="5" width="7" style="306" customWidth="1"/>
    <col min="6" max="6" width="9.42578125" style="642" customWidth="1"/>
    <col min="7" max="7" width="1" style="306" customWidth="1"/>
    <col min="8" max="8" width="12.5703125" style="306" customWidth="1"/>
    <col min="9" max="9" width="23.28515625" customWidth="1"/>
    <col min="10" max="10" width="20.5703125" customWidth="1"/>
  </cols>
  <sheetData>
    <row r="1" spans="1:8" ht="12.75">
      <c r="A1" s="587" t="s">
        <v>1129</v>
      </c>
      <c r="B1" s="588"/>
      <c r="C1" s="589" t="s">
        <v>1130</v>
      </c>
      <c r="D1" s="305"/>
    </row>
    <row r="2" spans="1:8" ht="12.75">
      <c r="B2" s="588"/>
      <c r="C2" s="590"/>
      <c r="D2" s="305"/>
    </row>
    <row r="3" spans="1:8" ht="12.75">
      <c r="B3" s="591" t="s">
        <v>1</v>
      </c>
      <c r="C3" s="590" t="s">
        <v>1131</v>
      </c>
      <c r="D3" s="305"/>
      <c r="F3" s="643"/>
      <c r="G3" s="305"/>
      <c r="H3" s="305">
        <f>H102</f>
        <v>0</v>
      </c>
    </row>
    <row r="4" spans="1:8" ht="12.75">
      <c r="B4" s="591" t="s">
        <v>8</v>
      </c>
      <c r="C4" s="590" t="s">
        <v>1132</v>
      </c>
      <c r="D4" s="305"/>
      <c r="F4" s="643"/>
      <c r="G4" s="305"/>
      <c r="H4" s="305">
        <f>H255</f>
        <v>0</v>
      </c>
    </row>
    <row r="5" spans="1:8" ht="12.75">
      <c r="B5" s="591" t="s">
        <v>1133</v>
      </c>
      <c r="C5" s="590" t="s">
        <v>1134</v>
      </c>
      <c r="D5" s="305"/>
      <c r="F5" s="643"/>
      <c r="G5" s="305"/>
      <c r="H5" s="305">
        <f>H315</f>
        <v>0</v>
      </c>
    </row>
    <row r="6" spans="1:8" ht="12.75">
      <c r="B6" s="591" t="s">
        <v>1135</v>
      </c>
      <c r="C6" s="590" t="s">
        <v>1136</v>
      </c>
      <c r="D6" s="592"/>
      <c r="F6" s="643"/>
      <c r="G6" s="305"/>
      <c r="H6" s="305">
        <f>H350</f>
        <v>0</v>
      </c>
    </row>
    <row r="7" spans="1:8" ht="12.75">
      <c r="B7" s="591" t="s">
        <v>576</v>
      </c>
      <c r="C7" s="590" t="s">
        <v>1137</v>
      </c>
      <c r="D7" s="592"/>
      <c r="F7" s="643"/>
      <c r="G7" s="305"/>
      <c r="H7" s="305">
        <f>H381</f>
        <v>0</v>
      </c>
    </row>
    <row r="8" spans="1:8" ht="12.75">
      <c r="B8" s="591" t="s">
        <v>1138</v>
      </c>
      <c r="C8" s="590" t="s">
        <v>1139</v>
      </c>
      <c r="D8" s="592"/>
      <c r="E8" s="593"/>
      <c r="F8" s="643"/>
      <c r="G8" s="305"/>
      <c r="H8" s="305">
        <f>H409</f>
        <v>0</v>
      </c>
    </row>
    <row r="9" spans="1:8" ht="12.75">
      <c r="B9" s="591" t="s">
        <v>1140</v>
      </c>
      <c r="C9" s="590" t="s">
        <v>1141</v>
      </c>
      <c r="D9" s="592"/>
      <c r="E9" s="593"/>
      <c r="F9" s="643"/>
      <c r="G9" s="305"/>
      <c r="H9" s="305">
        <f>H431</f>
        <v>0</v>
      </c>
    </row>
    <row r="10" spans="1:8" ht="12.75">
      <c r="B10" s="591" t="s">
        <v>3</v>
      </c>
      <c r="C10" s="590" t="s">
        <v>1142</v>
      </c>
      <c r="D10" s="592"/>
      <c r="E10" s="593"/>
      <c r="F10" s="643"/>
      <c r="G10" s="305"/>
      <c r="H10" s="305">
        <f>H473</f>
        <v>0</v>
      </c>
    </row>
    <row r="11" spans="1:8" ht="12.75">
      <c r="B11" s="591" t="s">
        <v>1143</v>
      </c>
      <c r="C11" s="590" t="s">
        <v>1144</v>
      </c>
      <c r="D11" s="592"/>
      <c r="E11" s="593"/>
      <c r="F11" s="643"/>
      <c r="G11" s="305"/>
      <c r="H11" s="305">
        <f>H485</f>
        <v>0</v>
      </c>
    </row>
    <row r="12" spans="1:8" ht="12.75">
      <c r="B12" s="591" t="s">
        <v>1145</v>
      </c>
      <c r="C12" s="590" t="s">
        <v>1146</v>
      </c>
      <c r="D12" s="592"/>
      <c r="E12" s="593"/>
      <c r="F12" s="643"/>
      <c r="G12" s="305"/>
      <c r="H12" s="305">
        <f>H496</f>
        <v>0</v>
      </c>
    </row>
    <row r="13" spans="1:8" ht="12.75">
      <c r="B13" s="591" t="s">
        <v>1147</v>
      </c>
      <c r="C13" s="590" t="s">
        <v>1148</v>
      </c>
      <c r="D13" s="305"/>
      <c r="E13" s="593"/>
      <c r="F13" s="643"/>
      <c r="G13" s="305"/>
      <c r="H13" s="305">
        <f>H540</f>
        <v>0</v>
      </c>
    </row>
    <row r="14" spans="1:8" ht="12.75">
      <c r="B14" s="591" t="s">
        <v>1149</v>
      </c>
      <c r="C14" s="590" t="s">
        <v>1150</v>
      </c>
      <c r="D14" s="305"/>
      <c r="E14" s="593"/>
      <c r="F14" s="643"/>
      <c r="G14" s="305"/>
      <c r="H14" s="305">
        <f>H595</f>
        <v>0</v>
      </c>
    </row>
    <row r="15" spans="1:8" ht="12.75">
      <c r="B15" s="591" t="s">
        <v>1151</v>
      </c>
      <c r="C15" s="590" t="s">
        <v>1152</v>
      </c>
      <c r="D15" s="305"/>
      <c r="E15" s="593"/>
      <c r="F15" s="643"/>
      <c r="G15" s="305"/>
      <c r="H15" s="305">
        <f>H661</f>
        <v>0</v>
      </c>
    </row>
    <row r="16" spans="1:8" ht="12.75">
      <c r="B16" s="591" t="s">
        <v>1153</v>
      </c>
      <c r="C16" s="590" t="s">
        <v>1154</v>
      </c>
      <c r="D16" s="305"/>
      <c r="E16" s="593"/>
      <c r="F16" s="643"/>
      <c r="G16" s="305"/>
      <c r="H16" s="305">
        <f>H687</f>
        <v>0</v>
      </c>
    </row>
    <row r="17" spans="1:10" ht="12.75">
      <c r="B17" s="591"/>
      <c r="C17" s="590"/>
      <c r="D17" s="305"/>
      <c r="E17" s="593"/>
      <c r="F17" s="643"/>
      <c r="G17" s="305"/>
      <c r="H17" s="305"/>
    </row>
    <row r="18" spans="1:10" ht="12.75">
      <c r="B18" s="591"/>
      <c r="C18" s="590"/>
      <c r="D18" s="305"/>
      <c r="E18" s="593"/>
      <c r="F18" s="643"/>
      <c r="G18" s="305"/>
      <c r="H18" s="305"/>
    </row>
    <row r="19" spans="1:10" ht="12.75">
      <c r="B19" s="588"/>
      <c r="C19" s="590"/>
      <c r="D19" s="305"/>
      <c r="E19" s="593"/>
      <c r="F19" s="643"/>
      <c r="G19" s="305"/>
      <c r="H19" s="305"/>
    </row>
    <row r="20" spans="1:10" ht="12.75">
      <c r="B20" s="588"/>
      <c r="C20" s="589" t="s">
        <v>32</v>
      </c>
      <c r="D20" s="305"/>
      <c r="E20" s="593"/>
      <c r="F20" s="643"/>
      <c r="G20" s="305"/>
      <c r="H20" s="307">
        <f>SUM(H3:H19)</f>
        <v>0</v>
      </c>
      <c r="J20" s="308" t="s">
        <v>0</v>
      </c>
    </row>
    <row r="21" spans="1:10" ht="12.75">
      <c r="B21" s="588"/>
      <c r="C21" s="590" t="s">
        <v>1155</v>
      </c>
      <c r="D21" s="305"/>
      <c r="E21" s="593"/>
      <c r="F21" s="643"/>
      <c r="G21" s="305"/>
      <c r="H21" s="305">
        <f>ROUND(0.22*H20,2)</f>
        <v>0</v>
      </c>
    </row>
    <row r="22" spans="1:10" ht="12.75">
      <c r="B22" s="594"/>
      <c r="C22" s="590"/>
      <c r="D22" s="305"/>
      <c r="E22" s="593"/>
      <c r="F22" s="643"/>
      <c r="G22" s="305"/>
      <c r="H22" s="309"/>
    </row>
    <row r="23" spans="1:10" ht="12.75">
      <c r="A23" s="595"/>
      <c r="B23" s="589"/>
      <c r="C23" s="589" t="s">
        <v>1156</v>
      </c>
      <c r="D23" s="310"/>
      <c r="E23" s="596"/>
      <c r="F23" s="644"/>
      <c r="G23" s="310"/>
      <c r="H23" s="310">
        <f>H20+H21</f>
        <v>0</v>
      </c>
    </row>
    <row r="24" spans="1:10" ht="12.75">
      <c r="B24" s="588"/>
      <c r="C24" s="590"/>
      <c r="D24" s="305"/>
      <c r="E24" s="593"/>
      <c r="F24" s="643"/>
      <c r="G24" s="305"/>
      <c r="H24" s="310" t="s">
        <v>0</v>
      </c>
    </row>
    <row r="25" spans="1:10" ht="12.75">
      <c r="B25" s="594"/>
      <c r="C25" s="589"/>
      <c r="D25" s="307"/>
      <c r="E25" s="597"/>
      <c r="F25" s="645"/>
      <c r="G25" s="307"/>
      <c r="H25" s="307" t="s">
        <v>0</v>
      </c>
    </row>
    <row r="26" spans="1:10" ht="12.75">
      <c r="B26" s="588"/>
      <c r="C26" s="590" t="s">
        <v>1157</v>
      </c>
      <c r="D26" s="305"/>
      <c r="E26" s="593"/>
      <c r="F26" s="643"/>
      <c r="G26" s="305"/>
      <c r="H26" s="305"/>
    </row>
    <row r="27" spans="1:10" ht="38.25">
      <c r="B27" s="588"/>
      <c r="C27" s="590" t="s">
        <v>1158</v>
      </c>
      <c r="D27" s="305"/>
      <c r="E27" s="593"/>
      <c r="F27" s="643"/>
      <c r="G27" s="305"/>
      <c r="H27" s="305"/>
    </row>
    <row r="28" spans="1:10" ht="25.5">
      <c r="B28" s="588"/>
      <c r="C28" s="590" t="s">
        <v>1159</v>
      </c>
      <c r="D28" s="305"/>
      <c r="E28" s="593"/>
      <c r="F28" s="643"/>
      <c r="G28" s="305"/>
      <c r="H28" s="305"/>
      <c r="J28" t="s">
        <v>0</v>
      </c>
    </row>
    <row r="29" spans="1:10" ht="25.5">
      <c r="B29" s="588" t="s">
        <v>0</v>
      </c>
      <c r="C29" s="590" t="s">
        <v>1160</v>
      </c>
      <c r="D29" s="305"/>
      <c r="E29" s="593"/>
      <c r="F29" s="643"/>
      <c r="G29" s="305"/>
      <c r="H29" s="305"/>
    </row>
    <row r="30" spans="1:10" ht="38.25">
      <c r="B30" s="588"/>
      <c r="C30" s="590" t="s">
        <v>1161</v>
      </c>
      <c r="D30" s="305"/>
      <c r="E30" s="593"/>
      <c r="F30" s="643"/>
      <c r="G30" s="305"/>
      <c r="H30" s="305"/>
    </row>
    <row r="31" spans="1:10" ht="38.25">
      <c r="B31" s="588"/>
      <c r="C31" s="590" t="s">
        <v>1162</v>
      </c>
      <c r="D31" s="305"/>
      <c r="E31" s="593"/>
      <c r="F31" s="643"/>
      <c r="G31" s="305"/>
      <c r="H31" s="305"/>
    </row>
    <row r="32" spans="1:10" ht="25.5">
      <c r="B32" s="588"/>
      <c r="C32" s="590" t="s">
        <v>1163</v>
      </c>
      <c r="D32" s="305"/>
      <c r="E32" s="593"/>
      <c r="F32" s="643"/>
      <c r="G32" s="305"/>
      <c r="H32" s="305"/>
    </row>
    <row r="33" spans="2:10" ht="12.75">
      <c r="B33" s="588"/>
      <c r="C33" s="590"/>
      <c r="D33" s="305"/>
      <c r="E33" s="593"/>
      <c r="F33" s="643"/>
      <c r="G33" s="305"/>
      <c r="H33" s="305"/>
    </row>
    <row r="34" spans="2:10" ht="12.75">
      <c r="B34" s="588"/>
      <c r="C34" s="590"/>
      <c r="D34" s="305"/>
      <c r="E34" s="593"/>
      <c r="F34" s="643"/>
      <c r="G34" s="305"/>
      <c r="H34" s="305"/>
    </row>
    <row r="35" spans="2:10" ht="12.75">
      <c r="B35" s="588"/>
      <c r="C35" s="590"/>
      <c r="D35" s="305"/>
      <c r="E35" s="593"/>
      <c r="F35" s="643"/>
      <c r="G35" s="305"/>
      <c r="H35" s="305"/>
    </row>
    <row r="36" spans="2:10" ht="12.75">
      <c r="B36" s="588"/>
      <c r="C36" s="590"/>
      <c r="D36" s="305"/>
      <c r="E36" s="593"/>
      <c r="F36" s="643"/>
      <c r="G36" s="305"/>
      <c r="H36" s="305"/>
    </row>
    <row r="37" spans="2:10" ht="12.75">
      <c r="B37" s="588"/>
      <c r="C37" s="590"/>
      <c r="D37" s="305"/>
      <c r="E37" s="593"/>
      <c r="F37" s="643"/>
      <c r="G37" s="305"/>
      <c r="H37" s="305"/>
    </row>
    <row r="38" spans="2:10" ht="12.75">
      <c r="B38" s="588"/>
      <c r="C38" s="590"/>
      <c r="D38" s="305"/>
      <c r="E38" s="593"/>
      <c r="F38" s="643"/>
      <c r="G38" s="305"/>
      <c r="H38" s="305"/>
    </row>
    <row r="39" spans="2:10" ht="12.75">
      <c r="B39" s="588"/>
      <c r="C39" s="590"/>
      <c r="D39" s="305"/>
      <c r="E39" s="593"/>
      <c r="F39" s="643"/>
      <c r="G39" s="305"/>
      <c r="H39" s="305"/>
    </row>
    <row r="40" spans="2:10" ht="12.75">
      <c r="B40" s="598" t="s">
        <v>1</v>
      </c>
      <c r="C40" s="589" t="s">
        <v>1131</v>
      </c>
      <c r="D40" s="599"/>
      <c r="E40" s="600"/>
      <c r="F40" s="646"/>
      <c r="G40" s="311"/>
      <c r="H40" s="311"/>
      <c r="I40" s="659" t="s">
        <v>1710</v>
      </c>
      <c r="J40" s="677" t="s">
        <v>1712</v>
      </c>
    </row>
    <row r="41" spans="2:10" ht="12.75">
      <c r="B41" s="598"/>
      <c r="C41" s="589"/>
      <c r="D41" s="599"/>
      <c r="E41" s="600"/>
      <c r="F41" s="646"/>
      <c r="G41" s="311"/>
      <c r="H41" s="311"/>
      <c r="I41" s="10"/>
      <c r="J41" s="10"/>
    </row>
    <row r="42" spans="2:10" ht="70.5">
      <c r="B42" s="588" t="s">
        <v>1164</v>
      </c>
      <c r="C42" s="590" t="s">
        <v>1165</v>
      </c>
      <c r="D42" s="601"/>
      <c r="E42" s="602"/>
      <c r="F42" s="647"/>
      <c r="G42" s="313"/>
      <c r="H42" s="313"/>
      <c r="I42" s="10"/>
      <c r="J42" s="10"/>
    </row>
    <row r="43" spans="2:10">
      <c r="B43" s="588" t="s">
        <v>1166</v>
      </c>
      <c r="C43" s="603" t="s">
        <v>1167</v>
      </c>
      <c r="D43" s="601">
        <v>900</v>
      </c>
      <c r="E43" s="602" t="s">
        <v>718</v>
      </c>
      <c r="F43" s="648">
        <v>0</v>
      </c>
      <c r="G43" s="313"/>
      <c r="H43" s="313">
        <f>D43*F43</f>
        <v>0</v>
      </c>
      <c r="I43" s="10"/>
      <c r="J43" s="10"/>
    </row>
    <row r="44" spans="2:10" ht="12.75">
      <c r="B44" s="588" t="s">
        <v>1166</v>
      </c>
      <c r="C44" s="603" t="s">
        <v>1168</v>
      </c>
      <c r="D44" s="601">
        <v>650</v>
      </c>
      <c r="E44" s="602" t="s">
        <v>718</v>
      </c>
      <c r="F44" s="648">
        <v>0</v>
      </c>
      <c r="G44" s="313"/>
      <c r="H44" s="313">
        <f>D44*F44</f>
        <v>0</v>
      </c>
      <c r="I44" s="10"/>
      <c r="J44" s="10"/>
    </row>
    <row r="45" spans="2:10" ht="12.75">
      <c r="B45" s="588" t="s">
        <v>1166</v>
      </c>
      <c r="C45" s="603" t="s">
        <v>1169</v>
      </c>
      <c r="D45" s="601">
        <v>1450</v>
      </c>
      <c r="E45" s="602" t="s">
        <v>718</v>
      </c>
      <c r="F45" s="648">
        <v>0</v>
      </c>
      <c r="G45" s="313"/>
      <c r="H45" s="313">
        <f>D45*F45</f>
        <v>0</v>
      </c>
      <c r="I45" s="10"/>
      <c r="J45" s="10"/>
    </row>
    <row r="46" spans="2:10" ht="12.75">
      <c r="B46" s="588" t="s">
        <v>1166</v>
      </c>
      <c r="C46" s="603" t="s">
        <v>1170</v>
      </c>
      <c r="D46" s="601">
        <v>80</v>
      </c>
      <c r="E46" s="602" t="s">
        <v>718</v>
      </c>
      <c r="F46" s="648">
        <v>0</v>
      </c>
      <c r="G46" s="313"/>
      <c r="H46" s="313">
        <f>D46*F46</f>
        <v>0</v>
      </c>
      <c r="I46" s="10"/>
      <c r="J46" s="10"/>
    </row>
    <row r="47" spans="2:10" ht="12.75">
      <c r="B47" s="588"/>
      <c r="C47" s="590"/>
      <c r="D47" s="601"/>
      <c r="E47" s="602"/>
      <c r="F47" s="648"/>
      <c r="G47" s="313"/>
      <c r="H47" s="313"/>
      <c r="I47" s="10"/>
      <c r="J47" s="10"/>
    </row>
    <row r="48" spans="2:10" ht="45.75" customHeight="1">
      <c r="B48" s="588" t="s">
        <v>1171</v>
      </c>
      <c r="C48" s="604" t="s">
        <v>1172</v>
      </c>
      <c r="D48" s="601"/>
      <c r="E48" s="602"/>
      <c r="F48" s="648"/>
      <c r="G48" s="313"/>
      <c r="H48" s="313"/>
      <c r="I48" s="10"/>
      <c r="J48" s="10"/>
    </row>
    <row r="49" spans="2:10" ht="38.25">
      <c r="B49" s="588" t="s">
        <v>1166</v>
      </c>
      <c r="C49" s="590" t="s">
        <v>1173</v>
      </c>
      <c r="D49" s="601">
        <v>22</v>
      </c>
      <c r="E49" s="602" t="s">
        <v>1174</v>
      </c>
      <c r="F49" s="647">
        <v>0</v>
      </c>
      <c r="G49" s="312"/>
      <c r="H49" s="312">
        <f t="shared" ref="H49:H62" si="0">D49*F49</f>
        <v>0</v>
      </c>
      <c r="I49" s="662"/>
      <c r="J49" s="10"/>
    </row>
    <row r="50" spans="2:10" ht="38.25">
      <c r="B50" s="588" t="s">
        <v>1166</v>
      </c>
      <c r="C50" s="590" t="s">
        <v>1175</v>
      </c>
      <c r="D50" s="601">
        <v>8</v>
      </c>
      <c r="E50" s="602" t="s">
        <v>1174</v>
      </c>
      <c r="F50" s="647">
        <v>0</v>
      </c>
      <c r="G50" s="312"/>
      <c r="H50" s="312">
        <f t="shared" si="0"/>
        <v>0</v>
      </c>
      <c r="I50" s="662"/>
      <c r="J50" s="10"/>
    </row>
    <row r="51" spans="2:10" ht="38.25">
      <c r="B51" s="588" t="s">
        <v>1166</v>
      </c>
      <c r="C51" s="590" t="s">
        <v>1176</v>
      </c>
      <c r="D51" s="601">
        <v>16</v>
      </c>
      <c r="E51" s="602" t="s">
        <v>1174</v>
      </c>
      <c r="F51" s="647">
        <v>0</v>
      </c>
      <c r="G51" s="312"/>
      <c r="H51" s="312">
        <f t="shared" si="0"/>
        <v>0</v>
      </c>
      <c r="I51" s="662"/>
      <c r="J51" s="10"/>
    </row>
    <row r="52" spans="2:10" ht="38.25">
      <c r="B52" s="588" t="s">
        <v>1166</v>
      </c>
      <c r="C52" s="590" t="s">
        <v>1177</v>
      </c>
      <c r="D52" s="601">
        <v>12</v>
      </c>
      <c r="E52" s="602" t="s">
        <v>1174</v>
      </c>
      <c r="F52" s="648">
        <v>0</v>
      </c>
      <c r="G52" s="313"/>
      <c r="H52" s="313">
        <f t="shared" si="0"/>
        <v>0</v>
      </c>
      <c r="I52" s="662"/>
      <c r="J52" s="10"/>
    </row>
    <row r="53" spans="2:10" ht="38.25">
      <c r="B53" s="588" t="s">
        <v>1166</v>
      </c>
      <c r="C53" s="590" t="s">
        <v>1178</v>
      </c>
      <c r="D53" s="601">
        <v>71</v>
      </c>
      <c r="E53" s="602" t="s">
        <v>1174</v>
      </c>
      <c r="F53" s="648">
        <v>0</v>
      </c>
      <c r="G53" s="313"/>
      <c r="H53" s="313">
        <f t="shared" si="0"/>
        <v>0</v>
      </c>
      <c r="I53" s="662"/>
      <c r="J53" s="10"/>
    </row>
    <row r="54" spans="2:10" ht="38.25">
      <c r="B54" s="588" t="s">
        <v>1166</v>
      </c>
      <c r="C54" s="590" t="s">
        <v>1179</v>
      </c>
      <c r="D54" s="601">
        <v>9</v>
      </c>
      <c r="E54" s="602" t="s">
        <v>1174</v>
      </c>
      <c r="F54" s="648">
        <v>0</v>
      </c>
      <c r="G54" s="313"/>
      <c r="H54" s="313">
        <f t="shared" si="0"/>
        <v>0</v>
      </c>
      <c r="I54" s="662"/>
      <c r="J54" s="10"/>
    </row>
    <row r="55" spans="2:10" ht="38.25">
      <c r="B55" s="588" t="s">
        <v>1166</v>
      </c>
      <c r="C55" s="590" t="s">
        <v>1180</v>
      </c>
      <c r="D55" s="601">
        <v>51</v>
      </c>
      <c r="E55" s="602" t="s">
        <v>1174</v>
      </c>
      <c r="F55" s="648">
        <v>0</v>
      </c>
      <c r="G55" s="313"/>
      <c r="H55" s="313">
        <f t="shared" si="0"/>
        <v>0</v>
      </c>
      <c r="I55" s="662"/>
      <c r="J55" s="10"/>
    </row>
    <row r="56" spans="2:10" ht="51">
      <c r="B56" s="588" t="s">
        <v>1166</v>
      </c>
      <c r="C56" s="590" t="s">
        <v>1181</v>
      </c>
      <c r="D56" s="601">
        <v>2</v>
      </c>
      <c r="E56" s="602" t="s">
        <v>589</v>
      </c>
      <c r="F56" s="648">
        <v>0</v>
      </c>
      <c r="G56" s="313"/>
      <c r="H56" s="313">
        <f t="shared" si="0"/>
        <v>0</v>
      </c>
      <c r="I56" s="662"/>
      <c r="J56" s="10"/>
    </row>
    <row r="57" spans="2:10" ht="204">
      <c r="B57" s="588" t="s">
        <v>1166</v>
      </c>
      <c r="C57" s="590" t="s">
        <v>1182</v>
      </c>
      <c r="D57" s="601">
        <v>8</v>
      </c>
      <c r="E57" s="602" t="s">
        <v>589</v>
      </c>
      <c r="F57" s="648">
        <v>0</v>
      </c>
      <c r="G57" s="313"/>
      <c r="H57" s="313">
        <f t="shared" si="0"/>
        <v>0</v>
      </c>
      <c r="I57" s="662"/>
      <c r="J57" s="10"/>
    </row>
    <row r="58" spans="2:10" ht="204">
      <c r="B58" s="588" t="s">
        <v>1166</v>
      </c>
      <c r="C58" s="590" t="s">
        <v>1183</v>
      </c>
      <c r="D58" s="601">
        <v>5</v>
      </c>
      <c r="E58" s="602" t="s">
        <v>1174</v>
      </c>
      <c r="F58" s="648">
        <v>0</v>
      </c>
      <c r="G58" s="313"/>
      <c r="H58" s="313">
        <f t="shared" si="0"/>
        <v>0</v>
      </c>
      <c r="I58" s="662"/>
      <c r="J58" s="10"/>
    </row>
    <row r="59" spans="2:10" ht="204">
      <c r="B59" s="588" t="s">
        <v>1166</v>
      </c>
      <c r="C59" s="605" t="s">
        <v>1184</v>
      </c>
      <c r="D59" s="601">
        <v>28</v>
      </c>
      <c r="E59" s="602" t="s">
        <v>589</v>
      </c>
      <c r="F59" s="648">
        <v>0</v>
      </c>
      <c r="G59" s="313"/>
      <c r="H59" s="313">
        <f t="shared" si="0"/>
        <v>0</v>
      </c>
      <c r="I59" s="662"/>
      <c r="J59" s="10"/>
    </row>
    <row r="60" spans="2:10" ht="216.75">
      <c r="B60" s="588" t="s">
        <v>1166</v>
      </c>
      <c r="C60" s="605" t="s">
        <v>1185</v>
      </c>
      <c r="D60" s="601">
        <v>16</v>
      </c>
      <c r="E60" s="602" t="s">
        <v>1174</v>
      </c>
      <c r="F60" s="648">
        <v>0</v>
      </c>
      <c r="G60" s="313"/>
      <c r="H60" s="313">
        <f t="shared" si="0"/>
        <v>0</v>
      </c>
      <c r="I60" s="662"/>
      <c r="J60" s="10"/>
    </row>
    <row r="61" spans="2:10" ht="216.75">
      <c r="B61" s="588" t="s">
        <v>1166</v>
      </c>
      <c r="C61" s="590" t="s">
        <v>1186</v>
      </c>
      <c r="D61" s="601">
        <v>4</v>
      </c>
      <c r="E61" s="602" t="s">
        <v>589</v>
      </c>
      <c r="F61" s="648">
        <v>0</v>
      </c>
      <c r="G61" s="313"/>
      <c r="H61" s="313">
        <f t="shared" si="0"/>
        <v>0</v>
      </c>
      <c r="I61" s="662"/>
      <c r="J61" s="10"/>
    </row>
    <row r="62" spans="2:10" ht="25.5">
      <c r="B62" s="588" t="s">
        <v>1166</v>
      </c>
      <c r="C62" s="590" t="s">
        <v>1187</v>
      </c>
      <c r="D62" s="601">
        <v>5</v>
      </c>
      <c r="E62" s="602" t="s">
        <v>1174</v>
      </c>
      <c r="F62" s="647">
        <v>0</v>
      </c>
      <c r="G62" s="313"/>
      <c r="H62" s="313">
        <f t="shared" si="0"/>
        <v>0</v>
      </c>
      <c r="I62" s="662"/>
      <c r="J62" s="10"/>
    </row>
    <row r="63" spans="2:10" ht="12.75">
      <c r="B63" s="588"/>
      <c r="D63" s="601"/>
      <c r="E63" s="602"/>
      <c r="F63" s="648"/>
      <c r="G63" s="313"/>
      <c r="H63" s="313"/>
      <c r="I63" s="10"/>
      <c r="J63" s="10"/>
    </row>
    <row r="64" spans="2:10" ht="12.75">
      <c r="B64" s="588"/>
      <c r="C64" s="590"/>
      <c r="D64" s="601"/>
      <c r="E64" s="602"/>
      <c r="F64" s="648"/>
      <c r="G64" s="313"/>
      <c r="H64" s="313"/>
      <c r="I64" s="10"/>
      <c r="J64" s="10"/>
    </row>
    <row r="65" spans="1:10" ht="51">
      <c r="A65" s="606"/>
      <c r="B65" s="588" t="s">
        <v>1188</v>
      </c>
      <c r="C65" s="590" t="s">
        <v>1189</v>
      </c>
      <c r="D65" s="601"/>
      <c r="E65" s="602"/>
      <c r="F65" s="648"/>
      <c r="G65" s="313"/>
      <c r="H65" s="313"/>
      <c r="I65" s="662"/>
      <c r="J65" s="10"/>
    </row>
    <row r="66" spans="1:10" ht="12.75">
      <c r="A66" s="606"/>
      <c r="B66" s="588" t="s">
        <v>1166</v>
      </c>
      <c r="C66" s="590" t="s">
        <v>1190</v>
      </c>
      <c r="D66" s="601">
        <v>21</v>
      </c>
      <c r="E66" s="602" t="s">
        <v>1174</v>
      </c>
      <c r="F66" s="647">
        <v>0</v>
      </c>
      <c r="G66" s="313"/>
      <c r="H66" s="313">
        <f>D66*F66</f>
        <v>0</v>
      </c>
      <c r="I66" s="662"/>
      <c r="J66" s="10"/>
    </row>
    <row r="67" spans="1:10" ht="12.75">
      <c r="A67" s="606"/>
      <c r="B67" s="588"/>
      <c r="C67" s="590"/>
      <c r="D67" s="601"/>
      <c r="E67" s="602"/>
      <c r="F67" s="648"/>
      <c r="G67" s="313"/>
      <c r="H67" s="313"/>
      <c r="I67" s="10"/>
      <c r="J67" s="10"/>
    </row>
    <row r="68" spans="1:10" ht="38.25">
      <c r="B68" s="607" t="s">
        <v>1191</v>
      </c>
      <c r="C68" s="590" t="s">
        <v>1192</v>
      </c>
      <c r="D68" s="608"/>
      <c r="E68" s="609"/>
      <c r="F68" s="649"/>
      <c r="G68" s="314"/>
      <c r="H68" s="314" t="s">
        <v>0</v>
      </c>
      <c r="I68" s="10"/>
      <c r="J68" s="10"/>
    </row>
    <row r="69" spans="1:10" ht="12.75">
      <c r="B69" s="607" t="s">
        <v>1166</v>
      </c>
      <c r="C69" s="590" t="s">
        <v>1193</v>
      </c>
      <c r="D69" s="608">
        <v>8</v>
      </c>
      <c r="E69" s="609" t="s">
        <v>1174</v>
      </c>
      <c r="F69" s="650">
        <v>0</v>
      </c>
      <c r="G69" s="314"/>
      <c r="H69" s="314">
        <f>D69*F69</f>
        <v>0</v>
      </c>
      <c r="I69" s="662"/>
      <c r="J69" s="10"/>
    </row>
    <row r="70" spans="1:10" ht="12.75">
      <c r="B70" s="607" t="s">
        <v>1166</v>
      </c>
      <c r="C70" s="590" t="s">
        <v>1194</v>
      </c>
      <c r="D70" s="608">
        <v>9</v>
      </c>
      <c r="E70" s="609" t="s">
        <v>1174</v>
      </c>
      <c r="F70" s="650">
        <v>0</v>
      </c>
      <c r="G70" s="314"/>
      <c r="H70" s="314">
        <f>D70*F70</f>
        <v>0</v>
      </c>
      <c r="I70" s="662"/>
      <c r="J70" s="10"/>
    </row>
    <row r="71" spans="1:10" ht="12.75">
      <c r="B71" s="607" t="s">
        <v>1166</v>
      </c>
      <c r="C71" s="590" t="s">
        <v>1195</v>
      </c>
      <c r="D71" s="608">
        <v>36</v>
      </c>
      <c r="E71" s="609" t="s">
        <v>1174</v>
      </c>
      <c r="F71" s="650">
        <v>0</v>
      </c>
      <c r="G71" s="314"/>
      <c r="H71" s="314">
        <f>D71*F71</f>
        <v>0</v>
      </c>
      <c r="I71" s="662"/>
      <c r="J71" s="10"/>
    </row>
    <row r="72" spans="1:10" ht="12.75">
      <c r="B72" s="607" t="s">
        <v>1166</v>
      </c>
      <c r="C72" s="590" t="s">
        <v>1196</v>
      </c>
      <c r="D72" s="608">
        <v>4</v>
      </c>
      <c r="E72" s="609" t="s">
        <v>1174</v>
      </c>
      <c r="F72" s="650">
        <v>0</v>
      </c>
      <c r="G72" s="314"/>
      <c r="H72" s="314">
        <f>D72*F72</f>
        <v>0</v>
      </c>
      <c r="I72" s="662"/>
      <c r="J72" s="10"/>
    </row>
    <row r="73" spans="1:10" ht="12.75">
      <c r="B73" s="607"/>
      <c r="C73" s="590"/>
      <c r="D73" s="608"/>
      <c r="E73" s="609"/>
      <c r="F73" s="650"/>
      <c r="G73" s="314"/>
      <c r="H73" s="314"/>
      <c r="I73" s="10"/>
      <c r="J73" s="10"/>
    </row>
    <row r="74" spans="1:10" ht="25.5">
      <c r="B74" s="607" t="s">
        <v>1197</v>
      </c>
      <c r="C74" s="590" t="s">
        <v>1198</v>
      </c>
      <c r="D74" s="608"/>
      <c r="E74" s="609"/>
      <c r="F74" s="649"/>
      <c r="G74" s="314"/>
      <c r="H74" s="314" t="s">
        <v>0</v>
      </c>
      <c r="I74" s="10"/>
      <c r="J74" s="10"/>
    </row>
    <row r="75" spans="1:10" ht="12.75">
      <c r="B75" s="607" t="s">
        <v>1166</v>
      </c>
      <c r="C75" s="610" t="s">
        <v>1199</v>
      </c>
      <c r="D75" s="601">
        <v>2</v>
      </c>
      <c r="E75" s="609" t="s">
        <v>1174</v>
      </c>
      <c r="F75" s="649">
        <v>0</v>
      </c>
      <c r="G75" s="314"/>
      <c r="H75" s="314">
        <f>D75*F75</f>
        <v>0</v>
      </c>
      <c r="I75" s="662"/>
      <c r="J75" s="10"/>
    </row>
    <row r="76" spans="1:10" ht="12.75">
      <c r="B76" s="607" t="s">
        <v>1166</v>
      </c>
      <c r="C76" s="610" t="s">
        <v>1200</v>
      </c>
      <c r="D76" s="608">
        <v>4</v>
      </c>
      <c r="E76" s="609" t="s">
        <v>1174</v>
      </c>
      <c r="F76" s="649">
        <v>0</v>
      </c>
      <c r="G76" s="314"/>
      <c r="H76" s="314">
        <f>D76*F76</f>
        <v>0</v>
      </c>
      <c r="I76" s="662"/>
      <c r="J76" s="10"/>
    </row>
    <row r="77" spans="1:10" ht="12.75">
      <c r="B77" s="607"/>
      <c r="C77" s="590"/>
      <c r="D77" s="608"/>
      <c r="E77" s="609"/>
      <c r="F77" s="649"/>
      <c r="G77" s="314"/>
      <c r="H77" s="314"/>
      <c r="I77" s="10"/>
      <c r="J77" s="10"/>
    </row>
    <row r="78" spans="1:10" ht="51">
      <c r="A78" s="611"/>
      <c r="B78" s="612" t="s">
        <v>1201</v>
      </c>
      <c r="C78" s="590" t="s">
        <v>1202</v>
      </c>
      <c r="D78" s="601">
        <v>3</v>
      </c>
      <c r="E78" s="609" t="s">
        <v>589</v>
      </c>
      <c r="F78" s="648">
        <v>0</v>
      </c>
      <c r="G78" s="313"/>
      <c r="H78" s="313">
        <f>D78*F78</f>
        <v>0</v>
      </c>
      <c r="I78" s="687"/>
      <c r="J78" s="688"/>
    </row>
    <row r="79" spans="1:10">
      <c r="A79" s="611"/>
      <c r="B79" s="612"/>
      <c r="C79" s="590"/>
      <c r="D79" s="601"/>
      <c r="E79" s="609"/>
      <c r="F79" s="648"/>
      <c r="G79" s="313"/>
      <c r="H79" s="313"/>
      <c r="I79" s="688"/>
      <c r="J79" s="688"/>
    </row>
    <row r="80" spans="1:10" ht="293.25">
      <c r="A80" s="611"/>
      <c r="B80" s="612" t="s">
        <v>1203</v>
      </c>
      <c r="C80" s="590" t="s">
        <v>1204</v>
      </c>
      <c r="D80" s="601">
        <v>14</v>
      </c>
      <c r="E80" s="609" t="s">
        <v>589</v>
      </c>
      <c r="F80" s="648">
        <v>0</v>
      </c>
      <c r="G80" s="313"/>
      <c r="H80" s="313">
        <f>D80*F80</f>
        <v>0</v>
      </c>
      <c r="I80" s="687"/>
      <c r="J80" s="688"/>
    </row>
    <row r="81" spans="1:10">
      <c r="A81" s="611"/>
      <c r="B81" s="612"/>
      <c r="C81" s="590"/>
      <c r="D81" s="601"/>
      <c r="E81" s="609"/>
      <c r="F81" s="648"/>
      <c r="G81" s="313"/>
      <c r="H81" s="313"/>
      <c r="I81" s="688"/>
      <c r="J81" s="688"/>
    </row>
    <row r="82" spans="1:10" ht="25.5">
      <c r="B82" s="588" t="s">
        <v>1205</v>
      </c>
      <c r="C82" s="590" t="s">
        <v>1206</v>
      </c>
      <c r="D82" s="601"/>
      <c r="E82" s="602"/>
      <c r="F82" s="648"/>
      <c r="G82" s="313"/>
      <c r="H82" s="313"/>
      <c r="I82" s="10"/>
      <c r="J82" s="10"/>
    </row>
    <row r="83" spans="1:10" ht="12.75">
      <c r="B83" s="588" t="s">
        <v>1166</v>
      </c>
      <c r="C83" s="603" t="s">
        <v>1207</v>
      </c>
      <c r="D83" s="601">
        <v>1650</v>
      </c>
      <c r="E83" s="602" t="s">
        <v>718</v>
      </c>
      <c r="F83" s="648">
        <v>0</v>
      </c>
      <c r="G83" s="313"/>
      <c r="H83" s="313">
        <f>D83*F83</f>
        <v>0</v>
      </c>
      <c r="I83" s="10"/>
      <c r="J83" s="10"/>
    </row>
    <row r="84" spans="1:10" ht="12.75">
      <c r="B84" s="588" t="s">
        <v>1166</v>
      </c>
      <c r="C84" s="603" t="s">
        <v>1208</v>
      </c>
      <c r="D84" s="601">
        <v>400</v>
      </c>
      <c r="E84" s="602" t="s">
        <v>718</v>
      </c>
      <c r="F84" s="648">
        <v>0</v>
      </c>
      <c r="G84" s="313"/>
      <c r="H84" s="313">
        <f>D84*F84</f>
        <v>0</v>
      </c>
      <c r="I84" s="10"/>
      <c r="J84" s="10"/>
    </row>
    <row r="85" spans="1:10" ht="12.75">
      <c r="B85" s="588" t="s">
        <v>1166</v>
      </c>
      <c r="C85" s="603" t="s">
        <v>1209</v>
      </c>
      <c r="D85" s="601">
        <v>360</v>
      </c>
      <c r="E85" s="602" t="s">
        <v>718</v>
      </c>
      <c r="F85" s="648">
        <v>0</v>
      </c>
      <c r="G85" s="313"/>
      <c r="H85" s="313">
        <f>D85*F85</f>
        <v>0</v>
      </c>
      <c r="I85" s="10"/>
      <c r="J85" s="10"/>
    </row>
    <row r="86" spans="1:10" ht="12.75">
      <c r="B86" s="588"/>
      <c r="C86" s="603"/>
      <c r="D86" s="601"/>
      <c r="E86" s="602"/>
      <c r="F86" s="648"/>
      <c r="G86" s="313"/>
      <c r="H86" s="313"/>
      <c r="I86" s="10"/>
      <c r="J86" s="10"/>
    </row>
    <row r="87" spans="1:10" ht="76.5">
      <c r="B87" s="588" t="s">
        <v>1210</v>
      </c>
      <c r="C87" s="590" t="s">
        <v>1211</v>
      </c>
      <c r="D87" s="601">
        <v>3</v>
      </c>
      <c r="E87" s="602" t="s">
        <v>589</v>
      </c>
      <c r="F87" s="648">
        <v>0</v>
      </c>
      <c r="G87" s="313"/>
      <c r="H87" s="313">
        <f>D87*F87</f>
        <v>0</v>
      </c>
      <c r="I87" s="10"/>
      <c r="J87" s="10"/>
    </row>
    <row r="88" spans="1:10" ht="12.75">
      <c r="B88" s="588"/>
      <c r="C88" s="590"/>
      <c r="D88" s="601"/>
      <c r="E88" s="602"/>
      <c r="F88" s="648"/>
      <c r="G88" s="313"/>
      <c r="H88" s="313"/>
      <c r="I88" s="10"/>
      <c r="J88" s="10"/>
    </row>
    <row r="89" spans="1:10" ht="38.25">
      <c r="B89" s="588" t="s">
        <v>1212</v>
      </c>
      <c r="C89" s="590" t="s">
        <v>1213</v>
      </c>
      <c r="D89" s="601"/>
      <c r="E89" s="602"/>
      <c r="F89" s="648"/>
      <c r="G89" s="313"/>
      <c r="H89" s="313"/>
      <c r="I89" s="10"/>
      <c r="J89" s="10"/>
    </row>
    <row r="90" spans="1:10" s="316" customFormat="1" ht="12.75">
      <c r="A90" s="587"/>
      <c r="B90" s="588" t="s">
        <v>1166</v>
      </c>
      <c r="C90" s="590" t="s">
        <v>1214</v>
      </c>
      <c r="D90" s="601">
        <v>1</v>
      </c>
      <c r="E90" s="602" t="s">
        <v>589</v>
      </c>
      <c r="F90" s="648">
        <v>0</v>
      </c>
      <c r="G90" s="313"/>
      <c r="H90" s="313">
        <f>D90*F90</f>
        <v>0</v>
      </c>
      <c r="I90" s="10"/>
      <c r="J90" s="10"/>
    </row>
    <row r="91" spans="1:10" s="316" customFormat="1" ht="12.75">
      <c r="A91" s="587"/>
      <c r="B91" s="588"/>
      <c r="C91" s="590"/>
      <c r="D91" s="601"/>
      <c r="E91" s="602"/>
      <c r="F91" s="648"/>
      <c r="G91" s="313"/>
      <c r="H91" s="313"/>
      <c r="I91" s="10"/>
      <c r="J91" s="10"/>
    </row>
    <row r="92" spans="1:10" s="316" customFormat="1" ht="38.25">
      <c r="A92" s="587"/>
      <c r="B92" s="588" t="s">
        <v>1215</v>
      </c>
      <c r="C92" s="590" t="s">
        <v>1216</v>
      </c>
      <c r="D92" s="601">
        <v>1</v>
      </c>
      <c r="E92" s="602" t="s">
        <v>589</v>
      </c>
      <c r="F92" s="648">
        <v>0</v>
      </c>
      <c r="G92" s="313"/>
      <c r="H92" s="313">
        <f>D92*F92</f>
        <v>0</v>
      </c>
      <c r="I92" s="10"/>
      <c r="J92" s="10"/>
    </row>
    <row r="93" spans="1:10" s="316" customFormat="1" ht="12.75">
      <c r="A93" s="587"/>
      <c r="B93" s="588"/>
      <c r="C93" s="590"/>
      <c r="D93" s="601"/>
      <c r="E93" s="602"/>
      <c r="F93" s="648"/>
      <c r="G93" s="313"/>
      <c r="H93" s="313"/>
      <c r="I93" s="10"/>
      <c r="J93" s="10"/>
    </row>
    <row r="94" spans="1:10" ht="63.75">
      <c r="A94" s="606"/>
      <c r="B94" s="588" t="s">
        <v>1217</v>
      </c>
      <c r="C94" s="590" t="s">
        <v>1218</v>
      </c>
      <c r="D94" s="601"/>
      <c r="E94" s="602"/>
      <c r="F94" s="648"/>
      <c r="G94" s="313"/>
      <c r="H94" s="313" t="s">
        <v>0</v>
      </c>
      <c r="I94" s="662"/>
      <c r="J94" s="10"/>
    </row>
    <row r="95" spans="1:10" ht="12.75">
      <c r="A95" s="606"/>
      <c r="B95" s="588" t="s">
        <v>1166</v>
      </c>
      <c r="C95" s="590" t="s">
        <v>1219</v>
      </c>
      <c r="D95" s="601">
        <v>42</v>
      </c>
      <c r="E95" s="602" t="s">
        <v>1174</v>
      </c>
      <c r="F95" s="647">
        <v>0</v>
      </c>
      <c r="G95" s="313"/>
      <c r="H95" s="313">
        <f>D95*F95</f>
        <v>0</v>
      </c>
      <c r="I95" s="662"/>
      <c r="J95" s="10"/>
    </row>
    <row r="96" spans="1:10" ht="12.75">
      <c r="A96" s="606"/>
      <c r="B96" s="588" t="s">
        <v>1166</v>
      </c>
      <c r="C96" s="590" t="s">
        <v>1220</v>
      </c>
      <c r="D96" s="601">
        <v>4</v>
      </c>
      <c r="E96" s="602" t="s">
        <v>1174</v>
      </c>
      <c r="F96" s="647">
        <v>0</v>
      </c>
      <c r="G96" s="313"/>
      <c r="H96" s="313">
        <f>D96*F96</f>
        <v>0</v>
      </c>
      <c r="I96" s="662"/>
      <c r="J96" s="10"/>
    </row>
    <row r="97" spans="1:10" ht="12.75">
      <c r="A97" s="316"/>
      <c r="B97" s="588"/>
      <c r="C97" s="590"/>
      <c r="D97" s="601"/>
      <c r="E97" s="602"/>
      <c r="F97" s="648"/>
      <c r="G97" s="313"/>
      <c r="H97" s="313"/>
      <c r="I97" s="688"/>
      <c r="J97" s="688"/>
    </row>
    <row r="98" spans="1:10" ht="38.25">
      <c r="A98" s="606"/>
      <c r="B98" s="588" t="s">
        <v>1221</v>
      </c>
      <c r="C98" s="590" t="s">
        <v>1222</v>
      </c>
      <c r="D98" s="601">
        <v>20</v>
      </c>
      <c r="E98" s="602" t="s">
        <v>590</v>
      </c>
      <c r="F98" s="647">
        <v>0</v>
      </c>
      <c r="G98" s="313"/>
      <c r="H98" s="313">
        <f>D98*F98</f>
        <v>0</v>
      </c>
      <c r="I98" s="10"/>
      <c r="J98" s="10"/>
    </row>
    <row r="99" spans="1:10" ht="12.75">
      <c r="A99" s="606"/>
      <c r="B99" s="588"/>
      <c r="C99" s="590"/>
      <c r="D99" s="601"/>
      <c r="E99" s="602"/>
      <c r="F99" s="647"/>
      <c r="G99" s="313"/>
      <c r="H99" s="313"/>
      <c r="I99" s="10"/>
      <c r="J99" s="10"/>
    </row>
    <row r="100" spans="1:10" ht="25.5">
      <c r="B100" s="588" t="s">
        <v>1223</v>
      </c>
      <c r="C100" s="590" t="s">
        <v>1224</v>
      </c>
      <c r="D100" s="601"/>
      <c r="E100" s="602"/>
      <c r="F100" s="648"/>
      <c r="G100" s="313"/>
      <c r="H100" s="313">
        <f>ROUND(0.02*SUM(H42:H99),2)</f>
        <v>0</v>
      </c>
      <c r="I100" s="10"/>
      <c r="J100" s="10"/>
    </row>
    <row r="101" spans="1:10" ht="12.75">
      <c r="B101" s="588"/>
      <c r="C101" s="590"/>
      <c r="D101" s="601"/>
      <c r="E101" s="602"/>
      <c r="F101" s="648"/>
      <c r="G101" s="313"/>
      <c r="H101" s="313"/>
      <c r="I101" s="10"/>
      <c r="J101" s="10"/>
    </row>
    <row r="102" spans="1:10" ht="12.75">
      <c r="B102" s="588" t="s">
        <v>1</v>
      </c>
      <c r="C102" s="589" t="s">
        <v>1225</v>
      </c>
      <c r="D102" s="601"/>
      <c r="E102" s="602"/>
      <c r="F102" s="648"/>
      <c r="G102" s="313"/>
      <c r="H102" s="313">
        <f>SUM(H43:H101)</f>
        <v>0</v>
      </c>
      <c r="I102" s="10"/>
      <c r="J102" s="10"/>
    </row>
    <row r="103" spans="1:10" ht="12.75">
      <c r="B103" s="588"/>
      <c r="C103" s="589"/>
      <c r="D103" s="601"/>
      <c r="E103" s="602"/>
      <c r="F103" s="648"/>
      <c r="G103" s="313"/>
      <c r="H103" s="313"/>
      <c r="I103" s="10"/>
      <c r="J103" s="10"/>
    </row>
    <row r="104" spans="1:10" ht="12.75">
      <c r="B104" s="588" t="s">
        <v>8</v>
      </c>
      <c r="C104" s="589" t="s">
        <v>1132</v>
      </c>
      <c r="D104" s="601"/>
      <c r="E104" s="602"/>
      <c r="F104" s="648"/>
      <c r="G104" s="313"/>
      <c r="H104" s="313"/>
      <c r="I104" s="10"/>
      <c r="J104" s="10"/>
    </row>
    <row r="105" spans="1:10" ht="12.75">
      <c r="B105" s="588"/>
      <c r="C105" s="589"/>
      <c r="D105" s="601"/>
      <c r="E105" s="602"/>
      <c r="F105" s="648"/>
      <c r="G105" s="313"/>
      <c r="H105" s="313"/>
      <c r="I105" s="10"/>
      <c r="J105" s="10"/>
    </row>
    <row r="106" spans="1:10" ht="70.5">
      <c r="B106" s="588" t="s">
        <v>1226</v>
      </c>
      <c r="C106" s="590" t="s">
        <v>1227</v>
      </c>
      <c r="D106" s="601"/>
      <c r="E106" s="602"/>
      <c r="F106" s="648"/>
      <c r="G106" s="313"/>
      <c r="H106" s="313"/>
      <c r="I106" s="10"/>
      <c r="J106" s="10"/>
    </row>
    <row r="107" spans="1:10" ht="12.75">
      <c r="B107" s="588" t="s">
        <v>1166</v>
      </c>
      <c r="C107" s="590" t="s">
        <v>1228</v>
      </c>
      <c r="D107" s="601">
        <v>250</v>
      </c>
      <c r="E107" s="602" t="s">
        <v>718</v>
      </c>
      <c r="F107" s="648">
        <v>0</v>
      </c>
      <c r="G107" s="313"/>
      <c r="H107" s="313">
        <f t="shared" ref="H107:H113" si="1">D107*F107</f>
        <v>0</v>
      </c>
      <c r="I107" s="10"/>
      <c r="J107" s="10"/>
    </row>
    <row r="108" spans="1:10" ht="12.75">
      <c r="B108" s="588" t="s">
        <v>1166</v>
      </c>
      <c r="C108" s="590" t="s">
        <v>1229</v>
      </c>
      <c r="D108" s="601">
        <v>400</v>
      </c>
      <c r="E108" s="602" t="s">
        <v>718</v>
      </c>
      <c r="F108" s="648">
        <v>0</v>
      </c>
      <c r="G108" s="313"/>
      <c r="H108" s="313">
        <f t="shared" si="1"/>
        <v>0</v>
      </c>
      <c r="I108" s="10"/>
      <c r="J108" s="10"/>
    </row>
    <row r="109" spans="1:10" s="316" customFormat="1" ht="12.75">
      <c r="A109" s="587"/>
      <c r="B109" s="588" t="s">
        <v>1166</v>
      </c>
      <c r="C109" s="590" t="s">
        <v>1230</v>
      </c>
      <c r="D109" s="601">
        <v>2100</v>
      </c>
      <c r="E109" s="602" t="s">
        <v>718</v>
      </c>
      <c r="F109" s="648">
        <v>0</v>
      </c>
      <c r="G109" s="313"/>
      <c r="H109" s="313">
        <f t="shared" si="1"/>
        <v>0</v>
      </c>
      <c r="I109" s="10"/>
      <c r="J109" s="10"/>
    </row>
    <row r="110" spans="1:10" ht="12.75">
      <c r="B110" s="588" t="s">
        <v>1166</v>
      </c>
      <c r="C110" s="590" t="s">
        <v>1231</v>
      </c>
      <c r="D110" s="601">
        <v>260</v>
      </c>
      <c r="E110" s="602" t="s">
        <v>718</v>
      </c>
      <c r="F110" s="648">
        <v>0</v>
      </c>
      <c r="G110" s="313"/>
      <c r="H110" s="313">
        <f t="shared" si="1"/>
        <v>0</v>
      </c>
      <c r="I110" s="10"/>
      <c r="J110" s="10"/>
    </row>
    <row r="111" spans="1:10" ht="12.75">
      <c r="B111" s="588" t="s">
        <v>1166</v>
      </c>
      <c r="C111" s="590" t="s">
        <v>1232</v>
      </c>
      <c r="D111" s="601">
        <v>80</v>
      </c>
      <c r="E111" s="602" t="s">
        <v>718</v>
      </c>
      <c r="F111" s="648">
        <v>0</v>
      </c>
      <c r="G111" s="313"/>
      <c r="H111" s="313">
        <f t="shared" si="1"/>
        <v>0</v>
      </c>
      <c r="I111" s="10"/>
      <c r="J111" s="10"/>
    </row>
    <row r="112" spans="1:10" ht="12.75">
      <c r="B112" s="588" t="s">
        <v>1166</v>
      </c>
      <c r="C112" s="590" t="s">
        <v>1233</v>
      </c>
      <c r="D112" s="601">
        <v>240</v>
      </c>
      <c r="E112" s="602" t="s">
        <v>718</v>
      </c>
      <c r="F112" s="681">
        <v>0</v>
      </c>
      <c r="G112" s="313"/>
      <c r="H112" s="313">
        <f t="shared" si="1"/>
        <v>0</v>
      </c>
      <c r="I112" s="10"/>
      <c r="J112" s="10"/>
    </row>
    <row r="113" spans="1:10" ht="12.75">
      <c r="B113" s="588" t="s">
        <v>1166</v>
      </c>
      <c r="C113" s="590" t="s">
        <v>1234</v>
      </c>
      <c r="D113" s="601">
        <v>60</v>
      </c>
      <c r="E113" s="602" t="s">
        <v>718</v>
      </c>
      <c r="F113" s="681">
        <v>0</v>
      </c>
      <c r="G113" s="313"/>
      <c r="H113" s="313">
        <f t="shared" si="1"/>
        <v>0</v>
      </c>
      <c r="I113" s="10"/>
      <c r="J113" s="10"/>
    </row>
    <row r="114" spans="1:10" ht="12.75">
      <c r="B114" s="588"/>
      <c r="C114" s="590"/>
      <c r="D114" s="601"/>
      <c r="E114" s="602"/>
      <c r="F114" s="648"/>
      <c r="G114" s="313"/>
      <c r="H114" s="313"/>
      <c r="I114" s="10"/>
      <c r="J114" s="10"/>
    </row>
    <row r="115" spans="1:10" ht="38.25">
      <c r="B115" s="588" t="s">
        <v>1235</v>
      </c>
      <c r="C115" s="590" t="s">
        <v>1236</v>
      </c>
      <c r="D115" s="601"/>
      <c r="E115" s="602"/>
      <c r="F115" s="648"/>
      <c r="G115" s="313"/>
      <c r="H115" s="313" t="s">
        <v>0</v>
      </c>
      <c r="I115" s="662"/>
      <c r="J115" s="10"/>
    </row>
    <row r="116" spans="1:10" ht="12.75">
      <c r="B116" s="588" t="s">
        <v>1166</v>
      </c>
      <c r="C116" s="590" t="s">
        <v>1237</v>
      </c>
      <c r="D116" s="601">
        <v>145</v>
      </c>
      <c r="E116" s="602" t="s">
        <v>1174</v>
      </c>
      <c r="F116" s="648">
        <v>0</v>
      </c>
      <c r="G116" s="313"/>
      <c r="H116" s="313">
        <f>D116*F116</f>
        <v>0</v>
      </c>
      <c r="I116" s="662"/>
      <c r="J116" s="10"/>
    </row>
    <row r="117" spans="1:10" ht="12.75">
      <c r="B117" s="588"/>
      <c r="C117" s="590"/>
      <c r="D117" s="601"/>
      <c r="E117" s="602"/>
      <c r="F117" s="648"/>
      <c r="G117" s="313"/>
      <c r="H117" s="313"/>
      <c r="I117" s="10"/>
      <c r="J117" s="10"/>
    </row>
    <row r="118" spans="1:10" ht="12.75">
      <c r="A118"/>
      <c r="B118" s="607" t="s">
        <v>1238</v>
      </c>
      <c r="C118" s="590" t="s">
        <v>1239</v>
      </c>
      <c r="D118" s="608"/>
      <c r="E118" s="609"/>
      <c r="F118" s="649"/>
      <c r="G118" s="314"/>
      <c r="H118" s="314"/>
      <c r="I118" s="10"/>
      <c r="J118" s="10"/>
    </row>
    <row r="119" spans="1:10" ht="12.75">
      <c r="A119"/>
      <c r="B119" s="607" t="s">
        <v>1166</v>
      </c>
      <c r="C119" s="590" t="s">
        <v>1240</v>
      </c>
      <c r="D119" s="608">
        <v>15</v>
      </c>
      <c r="E119" s="609" t="s">
        <v>1174</v>
      </c>
      <c r="F119" s="649">
        <v>0</v>
      </c>
      <c r="G119" s="314"/>
      <c r="H119" s="314">
        <f>D119*F119</f>
        <v>0</v>
      </c>
      <c r="I119" s="662"/>
      <c r="J119" s="10"/>
    </row>
    <row r="120" spans="1:10" ht="12.75">
      <c r="A120"/>
      <c r="B120" s="607" t="s">
        <v>1166</v>
      </c>
      <c r="C120" s="590" t="s">
        <v>1241</v>
      </c>
      <c r="D120" s="608">
        <v>20</v>
      </c>
      <c r="E120" s="609" t="s">
        <v>1174</v>
      </c>
      <c r="F120" s="649">
        <v>0</v>
      </c>
      <c r="G120" s="314"/>
      <c r="H120" s="314">
        <f>D120*F120</f>
        <v>0</v>
      </c>
      <c r="I120" s="662"/>
      <c r="J120" s="10"/>
    </row>
    <row r="121" spans="1:10" ht="12.75">
      <c r="A121"/>
      <c r="B121" s="607"/>
      <c r="C121" s="590"/>
      <c r="D121" s="608"/>
      <c r="E121" s="609"/>
      <c r="F121" s="649"/>
      <c r="G121" s="314"/>
      <c r="H121" s="314"/>
      <c r="I121" s="10"/>
      <c r="J121" s="10"/>
    </row>
    <row r="122" spans="1:10" ht="38.25">
      <c r="B122" s="588" t="s">
        <v>1242</v>
      </c>
      <c r="C122" s="590" t="s">
        <v>1243</v>
      </c>
      <c r="D122" s="601"/>
      <c r="E122" s="602"/>
      <c r="F122" s="648"/>
      <c r="G122" s="313"/>
      <c r="H122" s="313"/>
      <c r="I122" s="662"/>
      <c r="J122" s="10"/>
    </row>
    <row r="123" spans="1:10" ht="12.75">
      <c r="B123" s="588" t="s">
        <v>1166</v>
      </c>
      <c r="C123" s="590" t="s">
        <v>1244</v>
      </c>
      <c r="D123" s="601">
        <v>24</v>
      </c>
      <c r="E123" s="609" t="s">
        <v>1174</v>
      </c>
      <c r="F123" s="648">
        <v>0</v>
      </c>
      <c r="G123" s="313"/>
      <c r="H123" s="313">
        <f>D123*F123</f>
        <v>0</v>
      </c>
      <c r="I123" s="662"/>
      <c r="J123" s="10"/>
    </row>
    <row r="124" spans="1:10" ht="12.75">
      <c r="B124" s="588"/>
      <c r="C124" s="590"/>
      <c r="D124" s="601"/>
      <c r="E124" s="609"/>
      <c r="F124" s="648"/>
      <c r="G124" s="313"/>
      <c r="H124" s="313"/>
      <c r="I124" s="10"/>
      <c r="J124" s="10"/>
    </row>
    <row r="125" spans="1:10" ht="38.25">
      <c r="B125" s="588" t="s">
        <v>1245</v>
      </c>
      <c r="C125" s="590" t="s">
        <v>1246</v>
      </c>
      <c r="D125" s="601"/>
      <c r="E125" s="602"/>
      <c r="F125" s="648"/>
      <c r="G125" s="313"/>
      <c r="H125" s="313"/>
      <c r="I125" s="10"/>
      <c r="J125" s="10"/>
    </row>
    <row r="126" spans="1:10" ht="51">
      <c r="B126" s="588" t="s">
        <v>1166</v>
      </c>
      <c r="C126" s="590" t="s">
        <v>1247</v>
      </c>
      <c r="D126" s="601">
        <v>1</v>
      </c>
      <c r="E126" s="609" t="s">
        <v>1174</v>
      </c>
      <c r="F126" s="648">
        <v>0</v>
      </c>
      <c r="G126" s="313"/>
      <c r="H126" s="313">
        <f t="shared" ref="H126:H132" si="2">(D126*F126)</f>
        <v>0</v>
      </c>
      <c r="I126" s="662"/>
      <c r="J126" s="10"/>
    </row>
    <row r="127" spans="1:10" ht="25.5">
      <c r="B127" s="588" t="s">
        <v>1166</v>
      </c>
      <c r="C127" s="590" t="s">
        <v>1248</v>
      </c>
      <c r="D127" s="601">
        <v>1</v>
      </c>
      <c r="E127" s="609" t="s">
        <v>1174</v>
      </c>
      <c r="F127" s="648">
        <v>0</v>
      </c>
      <c r="G127" s="313"/>
      <c r="H127" s="313">
        <f t="shared" si="2"/>
        <v>0</v>
      </c>
      <c r="I127" s="662"/>
      <c r="J127" s="10"/>
    </row>
    <row r="128" spans="1:10" ht="12.75">
      <c r="B128" s="588" t="s">
        <v>1166</v>
      </c>
      <c r="C128" s="590" t="s">
        <v>1249</v>
      </c>
      <c r="D128" s="601">
        <v>1</v>
      </c>
      <c r="E128" s="609" t="s">
        <v>1174</v>
      </c>
      <c r="F128" s="648">
        <v>0</v>
      </c>
      <c r="G128" s="313"/>
      <c r="H128" s="313">
        <f t="shared" si="2"/>
        <v>0</v>
      </c>
      <c r="I128" s="662"/>
      <c r="J128" s="10"/>
    </row>
    <row r="129" spans="1:10" ht="12.75">
      <c r="B129" s="588" t="s">
        <v>1166</v>
      </c>
      <c r="C129" s="590" t="s">
        <v>1250</v>
      </c>
      <c r="D129" s="601">
        <v>1</v>
      </c>
      <c r="E129" s="609" t="s">
        <v>1174</v>
      </c>
      <c r="F129" s="648">
        <v>0</v>
      </c>
      <c r="G129" s="313"/>
      <c r="H129" s="313">
        <f t="shared" si="2"/>
        <v>0</v>
      </c>
      <c r="I129" s="662"/>
      <c r="J129" s="10"/>
    </row>
    <row r="130" spans="1:10" ht="12.75">
      <c r="B130" s="588" t="s">
        <v>1166</v>
      </c>
      <c r="C130" s="590" t="s">
        <v>1251</v>
      </c>
      <c r="D130" s="601">
        <v>3</v>
      </c>
      <c r="E130" s="609" t="s">
        <v>1174</v>
      </c>
      <c r="F130" s="648">
        <v>0</v>
      </c>
      <c r="G130" s="313"/>
      <c r="H130" s="313">
        <f t="shared" si="2"/>
        <v>0</v>
      </c>
      <c r="I130" s="662"/>
      <c r="J130" s="10"/>
    </row>
    <row r="131" spans="1:10" ht="12.75">
      <c r="B131" s="588" t="s">
        <v>1166</v>
      </c>
      <c r="C131" s="590" t="s">
        <v>1252</v>
      </c>
      <c r="D131" s="601">
        <v>12</v>
      </c>
      <c r="E131" s="609" t="s">
        <v>1174</v>
      </c>
      <c r="F131" s="648">
        <v>0</v>
      </c>
      <c r="G131" s="313"/>
      <c r="H131" s="313">
        <f t="shared" si="2"/>
        <v>0</v>
      </c>
      <c r="I131" s="662"/>
      <c r="J131" s="10"/>
    </row>
    <row r="132" spans="1:10" ht="25.5">
      <c r="B132" s="588" t="s">
        <v>1166</v>
      </c>
      <c r="C132" s="590" t="s">
        <v>1253</v>
      </c>
      <c r="D132" s="601">
        <v>1</v>
      </c>
      <c r="E132" s="609" t="s">
        <v>589</v>
      </c>
      <c r="F132" s="648">
        <v>0</v>
      </c>
      <c r="G132" s="313"/>
      <c r="H132" s="313">
        <f t="shared" si="2"/>
        <v>0</v>
      </c>
      <c r="I132" s="662"/>
      <c r="J132" s="10"/>
    </row>
    <row r="133" spans="1:10" ht="12.75">
      <c r="B133" s="588"/>
      <c r="C133" s="590"/>
      <c r="D133" s="601"/>
      <c r="E133" s="609"/>
      <c r="F133" s="648"/>
      <c r="G133" s="313"/>
      <c r="H133" s="313"/>
      <c r="I133" s="10"/>
      <c r="J133" s="10"/>
    </row>
    <row r="134" spans="1:10" ht="12.75">
      <c r="B134" s="588"/>
      <c r="C134" s="590"/>
      <c r="D134" s="601"/>
      <c r="E134" s="609"/>
      <c r="F134" s="648"/>
      <c r="G134" s="313"/>
      <c r="H134" s="313"/>
      <c r="I134" s="10"/>
      <c r="J134" s="10"/>
    </row>
    <row r="135" spans="1:10" ht="38.25">
      <c r="B135" s="588" t="s">
        <v>1254</v>
      </c>
      <c r="C135" s="590" t="s">
        <v>1255</v>
      </c>
      <c r="D135" s="601"/>
      <c r="E135" s="602"/>
      <c r="F135" s="648"/>
      <c r="G135" s="313"/>
      <c r="H135" s="313"/>
      <c r="I135" s="10"/>
      <c r="J135" s="10"/>
    </row>
    <row r="136" spans="1:10" ht="51">
      <c r="A136"/>
      <c r="B136" s="588" t="s">
        <v>1166</v>
      </c>
      <c r="C136" s="590" t="s">
        <v>1256</v>
      </c>
      <c r="D136" s="601">
        <v>1</v>
      </c>
      <c r="E136" s="609" t="s">
        <v>1174</v>
      </c>
      <c r="F136" s="648">
        <v>0</v>
      </c>
      <c r="G136" s="313"/>
      <c r="H136" s="313">
        <f t="shared" ref="H136:H142" si="3">(D136*F136)</f>
        <v>0</v>
      </c>
      <c r="I136" s="662"/>
      <c r="J136" s="10"/>
    </row>
    <row r="137" spans="1:10" ht="25.5">
      <c r="A137"/>
      <c r="B137" s="588" t="s">
        <v>1166</v>
      </c>
      <c r="C137" s="590" t="s">
        <v>1248</v>
      </c>
      <c r="D137" s="601">
        <v>1</v>
      </c>
      <c r="E137" s="609" t="s">
        <v>1174</v>
      </c>
      <c r="F137" s="648">
        <v>0</v>
      </c>
      <c r="G137" s="313"/>
      <c r="H137" s="313">
        <f t="shared" si="3"/>
        <v>0</v>
      </c>
      <c r="I137" s="662"/>
      <c r="J137" s="10"/>
    </row>
    <row r="138" spans="1:10" ht="12.75">
      <c r="A138"/>
      <c r="B138" s="588" t="s">
        <v>1166</v>
      </c>
      <c r="C138" s="590" t="s">
        <v>1249</v>
      </c>
      <c r="D138" s="601">
        <v>1</v>
      </c>
      <c r="E138" s="609" t="s">
        <v>1174</v>
      </c>
      <c r="F138" s="648">
        <v>0</v>
      </c>
      <c r="G138" s="313"/>
      <c r="H138" s="313">
        <f t="shared" si="3"/>
        <v>0</v>
      </c>
      <c r="I138" s="662"/>
      <c r="J138" s="10"/>
    </row>
    <row r="139" spans="1:10" ht="12.75">
      <c r="A139"/>
      <c r="B139" s="588" t="s">
        <v>1166</v>
      </c>
      <c r="C139" s="590" t="s">
        <v>1257</v>
      </c>
      <c r="D139" s="601">
        <v>1</v>
      </c>
      <c r="E139" s="609" t="s">
        <v>1174</v>
      </c>
      <c r="F139" s="648">
        <v>0</v>
      </c>
      <c r="G139" s="313"/>
      <c r="H139" s="313">
        <f t="shared" si="3"/>
        <v>0</v>
      </c>
      <c r="I139" s="662"/>
      <c r="J139" s="10"/>
    </row>
    <row r="140" spans="1:10" ht="12.75">
      <c r="A140"/>
      <c r="B140" s="588" t="s">
        <v>1166</v>
      </c>
      <c r="C140" s="590" t="s">
        <v>1258</v>
      </c>
      <c r="D140" s="601">
        <v>6</v>
      </c>
      <c r="E140" s="609" t="s">
        <v>1174</v>
      </c>
      <c r="F140" s="648">
        <v>0</v>
      </c>
      <c r="G140" s="313"/>
      <c r="H140" s="313">
        <f t="shared" si="3"/>
        <v>0</v>
      </c>
      <c r="I140" s="662"/>
      <c r="J140" s="10"/>
    </row>
    <row r="141" spans="1:10" ht="12.75">
      <c r="A141"/>
      <c r="B141" s="588" t="s">
        <v>1166</v>
      </c>
      <c r="C141" s="590" t="s">
        <v>1259</v>
      </c>
      <c r="D141" s="601">
        <v>27</v>
      </c>
      <c r="E141" s="609" t="s">
        <v>1174</v>
      </c>
      <c r="F141" s="648">
        <v>0</v>
      </c>
      <c r="G141" s="313"/>
      <c r="H141" s="313">
        <f t="shared" si="3"/>
        <v>0</v>
      </c>
      <c r="I141" s="662"/>
      <c r="J141" s="10"/>
    </row>
    <row r="142" spans="1:10" ht="25.5">
      <c r="B142" s="588" t="s">
        <v>1166</v>
      </c>
      <c r="C142" s="590" t="s">
        <v>1253</v>
      </c>
      <c r="D142" s="601">
        <v>1</v>
      </c>
      <c r="E142" s="609" t="s">
        <v>589</v>
      </c>
      <c r="F142" s="648">
        <v>0</v>
      </c>
      <c r="G142" s="313"/>
      <c r="H142" s="313">
        <f t="shared" si="3"/>
        <v>0</v>
      </c>
      <c r="I142" s="662"/>
      <c r="J142" s="10"/>
    </row>
    <row r="143" spans="1:10" ht="12.75">
      <c r="B143" s="588"/>
      <c r="C143" s="590"/>
      <c r="D143" s="601"/>
      <c r="E143" s="609"/>
      <c r="F143" s="648"/>
      <c r="G143" s="313"/>
      <c r="H143" s="313"/>
      <c r="I143" s="10"/>
      <c r="J143" s="10"/>
    </row>
    <row r="144" spans="1:10" ht="38.25">
      <c r="B144" s="588" t="s">
        <v>1260</v>
      </c>
      <c r="C144" s="590" t="s">
        <v>1261</v>
      </c>
      <c r="D144" s="601"/>
      <c r="E144" s="602"/>
      <c r="F144" s="648"/>
      <c r="G144" s="313"/>
      <c r="H144" s="313"/>
      <c r="I144" s="662"/>
      <c r="J144" s="10"/>
    </row>
    <row r="145" spans="2:10" ht="51">
      <c r="B145" s="588" t="s">
        <v>1166</v>
      </c>
      <c r="C145" s="590" t="s">
        <v>1256</v>
      </c>
      <c r="D145" s="601">
        <v>1</v>
      </c>
      <c r="E145" s="609" t="s">
        <v>1174</v>
      </c>
      <c r="F145" s="648">
        <v>0</v>
      </c>
      <c r="G145" s="313"/>
      <c r="H145" s="313">
        <f t="shared" ref="H145:H151" si="4">(D145*F145)</f>
        <v>0</v>
      </c>
      <c r="I145" s="662"/>
      <c r="J145" s="10"/>
    </row>
    <row r="146" spans="2:10" ht="25.5">
      <c r="B146" s="588" t="s">
        <v>1166</v>
      </c>
      <c r="C146" s="590" t="s">
        <v>1248</v>
      </c>
      <c r="D146" s="601">
        <v>1</v>
      </c>
      <c r="E146" s="609" t="s">
        <v>1174</v>
      </c>
      <c r="F146" s="648">
        <v>0</v>
      </c>
      <c r="G146" s="313"/>
      <c r="H146" s="313">
        <f t="shared" si="4"/>
        <v>0</v>
      </c>
      <c r="I146" s="662"/>
      <c r="J146" s="10"/>
    </row>
    <row r="147" spans="2:10" ht="12.75">
      <c r="B147" s="588" t="s">
        <v>1166</v>
      </c>
      <c r="C147" s="590" t="s">
        <v>1249</v>
      </c>
      <c r="D147" s="601">
        <v>1</v>
      </c>
      <c r="E147" s="609" t="s">
        <v>1174</v>
      </c>
      <c r="F147" s="648">
        <v>0</v>
      </c>
      <c r="G147" s="313"/>
      <c r="H147" s="313">
        <f t="shared" si="4"/>
        <v>0</v>
      </c>
      <c r="I147" s="662"/>
      <c r="J147" s="10"/>
    </row>
    <row r="148" spans="2:10" ht="12.75">
      <c r="B148" s="588" t="s">
        <v>1166</v>
      </c>
      <c r="C148" s="590" t="s">
        <v>1257</v>
      </c>
      <c r="D148" s="601">
        <v>1</v>
      </c>
      <c r="E148" s="609" t="s">
        <v>1174</v>
      </c>
      <c r="F148" s="648">
        <v>0</v>
      </c>
      <c r="G148" s="313"/>
      <c r="H148" s="313">
        <f t="shared" si="4"/>
        <v>0</v>
      </c>
      <c r="I148" s="662"/>
      <c r="J148" s="10"/>
    </row>
    <row r="149" spans="2:10" ht="12.75">
      <c r="B149" s="588" t="s">
        <v>1166</v>
      </c>
      <c r="C149" s="590" t="s">
        <v>1258</v>
      </c>
      <c r="D149" s="601">
        <v>6</v>
      </c>
      <c r="E149" s="609" t="s">
        <v>1174</v>
      </c>
      <c r="F149" s="648">
        <v>0</v>
      </c>
      <c r="G149" s="313"/>
      <c r="H149" s="313">
        <f t="shared" si="4"/>
        <v>0</v>
      </c>
      <c r="I149" s="662"/>
      <c r="J149" s="10"/>
    </row>
    <row r="150" spans="2:10" ht="12.75">
      <c r="B150" s="588" t="s">
        <v>1166</v>
      </c>
      <c r="C150" s="590" t="s">
        <v>1259</v>
      </c>
      <c r="D150" s="601">
        <v>22</v>
      </c>
      <c r="E150" s="609" t="s">
        <v>1174</v>
      </c>
      <c r="F150" s="648">
        <v>0</v>
      </c>
      <c r="G150" s="313"/>
      <c r="H150" s="313">
        <f t="shared" si="4"/>
        <v>0</v>
      </c>
      <c r="I150" s="662"/>
      <c r="J150" s="10"/>
    </row>
    <row r="151" spans="2:10" ht="25.5">
      <c r="B151" s="588" t="s">
        <v>1166</v>
      </c>
      <c r="C151" s="590" t="s">
        <v>1253</v>
      </c>
      <c r="D151" s="601">
        <v>1</v>
      </c>
      <c r="E151" s="609" t="s">
        <v>589</v>
      </c>
      <c r="F151" s="648">
        <v>0</v>
      </c>
      <c r="G151" s="313"/>
      <c r="H151" s="313">
        <f t="shared" si="4"/>
        <v>0</v>
      </c>
      <c r="I151" s="662"/>
      <c r="J151" s="10"/>
    </row>
    <row r="152" spans="2:10" ht="12.75">
      <c r="B152" s="588"/>
      <c r="C152" s="590"/>
      <c r="D152" s="601"/>
      <c r="E152" s="609"/>
      <c r="F152" s="648"/>
      <c r="G152" s="313"/>
      <c r="H152" s="313"/>
      <c r="I152" s="10"/>
      <c r="J152" s="10"/>
    </row>
    <row r="153" spans="2:10" ht="38.25">
      <c r="B153" s="588" t="s">
        <v>1262</v>
      </c>
      <c r="C153" s="590" t="s">
        <v>1263</v>
      </c>
      <c r="D153" s="601"/>
      <c r="E153" s="602"/>
      <c r="F153" s="648"/>
      <c r="G153" s="313"/>
      <c r="H153" s="313"/>
      <c r="I153" s="662"/>
      <c r="J153" s="10"/>
    </row>
    <row r="154" spans="2:10" ht="51">
      <c r="B154" s="588" t="s">
        <v>1166</v>
      </c>
      <c r="C154" s="590" t="s">
        <v>1264</v>
      </c>
      <c r="D154" s="601">
        <v>1</v>
      </c>
      <c r="E154" s="609" t="s">
        <v>1174</v>
      </c>
      <c r="F154" s="648">
        <v>0</v>
      </c>
      <c r="G154" s="313"/>
      <c r="H154" s="313">
        <f>(D154*F154)</f>
        <v>0</v>
      </c>
      <c r="I154" s="662"/>
      <c r="J154" s="10"/>
    </row>
    <row r="155" spans="2:10" ht="25.5">
      <c r="B155" s="588" t="s">
        <v>1166</v>
      </c>
      <c r="C155" s="590" t="s">
        <v>1248</v>
      </c>
      <c r="D155" s="601">
        <v>1</v>
      </c>
      <c r="E155" s="609" t="s">
        <v>1174</v>
      </c>
      <c r="F155" s="648">
        <v>0</v>
      </c>
      <c r="G155" s="313"/>
      <c r="H155" s="313">
        <f>(D155*F155)</f>
        <v>0</v>
      </c>
      <c r="I155" s="662"/>
      <c r="J155" s="10"/>
    </row>
    <row r="156" spans="2:10" ht="12.75">
      <c r="B156" s="588" t="s">
        <v>1166</v>
      </c>
      <c r="C156" s="590" t="s">
        <v>1249</v>
      </c>
      <c r="D156" s="601">
        <v>1</v>
      </c>
      <c r="E156" s="609" t="s">
        <v>1174</v>
      </c>
      <c r="F156" s="648">
        <v>0</v>
      </c>
      <c r="G156" s="313"/>
      <c r="H156" s="313">
        <f>(D156*F156)</f>
        <v>0</v>
      </c>
      <c r="I156" s="662"/>
      <c r="J156" s="10"/>
    </row>
    <row r="157" spans="2:10" ht="12.75">
      <c r="B157" s="588" t="s">
        <v>1166</v>
      </c>
      <c r="C157" s="590" t="s">
        <v>1259</v>
      </c>
      <c r="D157" s="601">
        <v>20</v>
      </c>
      <c r="E157" s="609" t="s">
        <v>1174</v>
      </c>
      <c r="F157" s="648">
        <v>0</v>
      </c>
      <c r="G157" s="313"/>
      <c r="H157" s="313">
        <f>(D157*F157)</f>
        <v>0</v>
      </c>
      <c r="I157" s="662"/>
      <c r="J157" s="10"/>
    </row>
    <row r="158" spans="2:10" ht="25.5">
      <c r="B158" s="588" t="s">
        <v>1166</v>
      </c>
      <c r="C158" s="590" t="s">
        <v>1253</v>
      </c>
      <c r="D158" s="601">
        <v>1</v>
      </c>
      <c r="E158" s="609" t="s">
        <v>589</v>
      </c>
      <c r="F158" s="648">
        <v>0</v>
      </c>
      <c r="G158" s="313"/>
      <c r="H158" s="313">
        <f>(D158*F158)</f>
        <v>0</v>
      </c>
      <c r="I158" s="662"/>
      <c r="J158" s="10"/>
    </row>
    <row r="159" spans="2:10" ht="12.75">
      <c r="B159" s="588"/>
      <c r="C159" s="590"/>
      <c r="D159" s="601"/>
      <c r="E159" s="609"/>
      <c r="F159" s="648"/>
      <c r="G159" s="313"/>
      <c r="H159" s="313"/>
      <c r="I159" s="10"/>
      <c r="J159" s="10"/>
    </row>
    <row r="160" spans="2:10" ht="12.75">
      <c r="B160" s="588"/>
      <c r="C160" s="590"/>
      <c r="D160" s="601"/>
      <c r="E160" s="609"/>
      <c r="F160" s="648"/>
      <c r="G160" s="313"/>
      <c r="H160" s="313"/>
      <c r="I160" s="10"/>
      <c r="J160" s="10"/>
    </row>
    <row r="161" spans="2:10" ht="12.75">
      <c r="B161" s="588"/>
      <c r="C161" s="590"/>
      <c r="D161" s="601"/>
      <c r="E161" s="609"/>
      <c r="F161" s="648"/>
      <c r="G161" s="313"/>
      <c r="H161" s="313"/>
      <c r="I161" s="10"/>
      <c r="J161" s="10"/>
    </row>
    <row r="162" spans="2:10" ht="12.75">
      <c r="B162" s="588"/>
      <c r="C162" s="590"/>
      <c r="D162" s="601"/>
      <c r="E162" s="609"/>
      <c r="F162" s="648"/>
      <c r="G162" s="313"/>
      <c r="H162" s="313"/>
      <c r="I162" s="10"/>
      <c r="J162" s="10"/>
    </row>
    <row r="163" spans="2:10" ht="25.5">
      <c r="B163" s="588" t="s">
        <v>1265</v>
      </c>
      <c r="C163" s="590" t="s">
        <v>1266</v>
      </c>
      <c r="D163" s="601"/>
      <c r="E163" s="602"/>
      <c r="F163" s="648"/>
      <c r="G163" s="313"/>
      <c r="H163" s="313"/>
      <c r="I163" s="10"/>
      <c r="J163" s="10"/>
    </row>
    <row r="164" spans="2:10" ht="51">
      <c r="B164" s="588" t="s">
        <v>1166</v>
      </c>
      <c r="C164" s="590" t="s">
        <v>1267</v>
      </c>
      <c r="D164" s="601">
        <v>1</v>
      </c>
      <c r="E164" s="609" t="s">
        <v>1174</v>
      </c>
      <c r="F164" s="648">
        <v>0</v>
      </c>
      <c r="G164" s="313"/>
      <c r="H164" s="313">
        <f t="shared" ref="H164:H169" si="5">(D164*F164)</f>
        <v>0</v>
      </c>
      <c r="I164" s="662"/>
      <c r="J164" s="10"/>
    </row>
    <row r="165" spans="2:10" ht="38.25">
      <c r="B165" s="588" t="s">
        <v>1166</v>
      </c>
      <c r="C165" s="590" t="s">
        <v>1268</v>
      </c>
      <c r="D165" s="601">
        <v>1</v>
      </c>
      <c r="E165" s="609" t="s">
        <v>1174</v>
      </c>
      <c r="F165" s="648">
        <v>0</v>
      </c>
      <c r="G165" s="313"/>
      <c r="H165" s="313">
        <f t="shared" si="5"/>
        <v>0</v>
      </c>
      <c r="I165" s="662"/>
      <c r="J165" s="10"/>
    </row>
    <row r="166" spans="2:10" ht="12.75">
      <c r="B166" s="588" t="s">
        <v>1166</v>
      </c>
      <c r="C166" s="590" t="s">
        <v>1269</v>
      </c>
      <c r="D166" s="601">
        <v>1</v>
      </c>
      <c r="E166" s="609" t="s">
        <v>1174</v>
      </c>
      <c r="F166" s="648">
        <v>0</v>
      </c>
      <c r="G166" s="313"/>
      <c r="H166" s="313">
        <f t="shared" si="5"/>
        <v>0</v>
      </c>
      <c r="I166" s="662"/>
      <c r="J166" s="10"/>
    </row>
    <row r="167" spans="2:10" ht="12.75">
      <c r="B167" s="588" t="s">
        <v>1166</v>
      </c>
      <c r="C167" s="590" t="s">
        <v>1270</v>
      </c>
      <c r="D167" s="601">
        <v>3</v>
      </c>
      <c r="E167" s="609" t="s">
        <v>1174</v>
      </c>
      <c r="F167" s="648">
        <v>0</v>
      </c>
      <c r="G167" s="313"/>
      <c r="H167" s="313">
        <f t="shared" si="5"/>
        <v>0</v>
      </c>
      <c r="I167" s="662"/>
      <c r="J167" s="10"/>
    </row>
    <row r="168" spans="2:10" ht="12.75">
      <c r="B168" s="588" t="s">
        <v>1166</v>
      </c>
      <c r="C168" s="590" t="s">
        <v>1271</v>
      </c>
      <c r="D168" s="601">
        <v>9</v>
      </c>
      <c r="E168" s="609" t="s">
        <v>1174</v>
      </c>
      <c r="F168" s="648">
        <v>0</v>
      </c>
      <c r="G168" s="313"/>
      <c r="H168" s="313">
        <f t="shared" si="5"/>
        <v>0</v>
      </c>
      <c r="I168" s="662"/>
      <c r="J168" s="10"/>
    </row>
    <row r="169" spans="2:10" ht="25.5">
      <c r="B169" s="588" t="s">
        <v>1166</v>
      </c>
      <c r="C169" s="590" t="s">
        <v>1272</v>
      </c>
      <c r="D169" s="601">
        <v>1</v>
      </c>
      <c r="E169" s="609" t="s">
        <v>589</v>
      </c>
      <c r="F169" s="648">
        <v>0</v>
      </c>
      <c r="G169" s="313"/>
      <c r="H169" s="313">
        <f t="shared" si="5"/>
        <v>0</v>
      </c>
      <c r="I169" s="662"/>
      <c r="J169" s="10"/>
    </row>
    <row r="170" spans="2:10" ht="51">
      <c r="B170" s="613" t="s">
        <v>1166</v>
      </c>
      <c r="C170" s="590" t="s">
        <v>1273</v>
      </c>
      <c r="D170" s="614">
        <v>1</v>
      </c>
      <c r="E170" s="593" t="s">
        <v>589</v>
      </c>
      <c r="F170" s="651">
        <v>0</v>
      </c>
      <c r="G170" s="317"/>
      <c r="H170" s="318">
        <f>D170*F170</f>
        <v>0</v>
      </c>
      <c r="I170" s="662"/>
      <c r="J170" s="10"/>
    </row>
    <row r="171" spans="2:10">
      <c r="B171" s="613" t="s">
        <v>1166</v>
      </c>
      <c r="C171" s="590" t="s">
        <v>1274</v>
      </c>
      <c r="D171" s="614">
        <v>1</v>
      </c>
      <c r="E171" s="593" t="s">
        <v>589</v>
      </c>
      <c r="F171" s="651">
        <v>0</v>
      </c>
      <c r="G171" s="317"/>
      <c r="H171" s="318">
        <f>D171*F171</f>
        <v>0</v>
      </c>
      <c r="I171" s="662"/>
      <c r="J171" s="10"/>
    </row>
    <row r="172" spans="2:10">
      <c r="B172" s="613" t="s">
        <v>1166</v>
      </c>
      <c r="C172" s="590" t="s">
        <v>1275</v>
      </c>
      <c r="D172" s="614">
        <v>1</v>
      </c>
      <c r="E172" s="593" t="s">
        <v>589</v>
      </c>
      <c r="F172" s="651">
        <v>0</v>
      </c>
      <c r="G172" s="317"/>
      <c r="H172" s="318">
        <f>D172*F172</f>
        <v>0</v>
      </c>
      <c r="I172" s="662"/>
      <c r="J172" s="10"/>
    </row>
    <row r="173" spans="2:10" ht="25.5">
      <c r="B173" s="613" t="s">
        <v>1166</v>
      </c>
      <c r="C173" s="590" t="s">
        <v>1276</v>
      </c>
      <c r="D173" s="614">
        <v>1</v>
      </c>
      <c r="E173" s="593" t="s">
        <v>589</v>
      </c>
      <c r="F173" s="651">
        <v>0</v>
      </c>
      <c r="G173" s="317"/>
      <c r="H173" s="318">
        <f>D173*F173</f>
        <v>0</v>
      </c>
      <c r="I173" s="662"/>
      <c r="J173" s="10"/>
    </row>
    <row r="174" spans="2:10" ht="12.75">
      <c r="B174" s="588" t="s">
        <v>1166</v>
      </c>
      <c r="C174" s="590" t="s">
        <v>1258</v>
      </c>
      <c r="D174" s="601">
        <v>10</v>
      </c>
      <c r="E174" s="609" t="s">
        <v>1174</v>
      </c>
      <c r="F174" s="648">
        <v>0</v>
      </c>
      <c r="G174" s="313"/>
      <c r="H174" s="313">
        <f>(D174*F174)</f>
        <v>0</v>
      </c>
      <c r="I174" s="662"/>
      <c r="J174" s="10"/>
    </row>
    <row r="175" spans="2:10" ht="12.75">
      <c r="B175" s="588" t="s">
        <v>1166</v>
      </c>
      <c r="C175" s="590" t="s">
        <v>1277</v>
      </c>
      <c r="D175" s="601">
        <v>70</v>
      </c>
      <c r="E175" s="609" t="s">
        <v>1174</v>
      </c>
      <c r="F175" s="648">
        <v>0</v>
      </c>
      <c r="G175" s="313"/>
      <c r="H175" s="313">
        <f>(D175*F175)</f>
        <v>0</v>
      </c>
      <c r="I175" s="662"/>
      <c r="J175" s="10"/>
    </row>
    <row r="176" spans="2:10" ht="25.5">
      <c r="B176" s="588" t="s">
        <v>1166</v>
      </c>
      <c r="C176" s="590" t="s">
        <v>1253</v>
      </c>
      <c r="D176" s="601">
        <v>1</v>
      </c>
      <c r="E176" s="609" t="s">
        <v>589</v>
      </c>
      <c r="F176" s="648">
        <v>0</v>
      </c>
      <c r="G176" s="313"/>
      <c r="H176" s="313">
        <f>(D176*F176)</f>
        <v>0</v>
      </c>
      <c r="I176" s="662"/>
      <c r="J176" s="10"/>
    </row>
    <row r="177" spans="1:10" ht="12.75">
      <c r="B177" s="588"/>
      <c r="C177" s="590"/>
      <c r="D177" s="601"/>
      <c r="E177" s="609"/>
      <c r="F177" s="648"/>
      <c r="G177" s="313"/>
      <c r="H177" s="313"/>
      <c r="I177" s="662"/>
      <c r="J177" s="10"/>
    </row>
    <row r="178" spans="1:10" ht="25.5">
      <c r="B178" s="588" t="s">
        <v>1278</v>
      </c>
      <c r="C178" s="590" t="s">
        <v>1279</v>
      </c>
      <c r="D178" s="601"/>
      <c r="E178" s="602"/>
      <c r="F178" s="648"/>
      <c r="G178" s="313"/>
      <c r="H178" s="313"/>
      <c r="I178" s="662"/>
      <c r="J178" s="10"/>
    </row>
    <row r="179" spans="1:10" ht="51">
      <c r="B179" s="588" t="s">
        <v>1166</v>
      </c>
      <c r="C179" s="590" t="s">
        <v>1264</v>
      </c>
      <c r="D179" s="601">
        <v>1</v>
      </c>
      <c r="E179" s="609" t="s">
        <v>1174</v>
      </c>
      <c r="F179" s="648">
        <v>0</v>
      </c>
      <c r="G179" s="313"/>
      <c r="H179" s="313">
        <f t="shared" ref="H179:H184" si="6">(D179*F179)</f>
        <v>0</v>
      </c>
      <c r="I179" s="662"/>
      <c r="J179" s="10"/>
    </row>
    <row r="180" spans="1:10" ht="25.5">
      <c r="B180" s="588" t="s">
        <v>1166</v>
      </c>
      <c r="C180" s="590" t="s">
        <v>1248</v>
      </c>
      <c r="D180" s="601">
        <v>1</v>
      </c>
      <c r="E180" s="609" t="s">
        <v>1174</v>
      </c>
      <c r="F180" s="648">
        <v>0</v>
      </c>
      <c r="G180" s="313"/>
      <c r="H180" s="313">
        <f t="shared" si="6"/>
        <v>0</v>
      </c>
      <c r="I180" s="662"/>
      <c r="J180" s="10"/>
    </row>
    <row r="181" spans="1:10" ht="12.75">
      <c r="B181" s="588" t="s">
        <v>1166</v>
      </c>
      <c r="C181" s="590" t="s">
        <v>1249</v>
      </c>
      <c r="D181" s="601">
        <v>1</v>
      </c>
      <c r="E181" s="609" t="s">
        <v>1174</v>
      </c>
      <c r="F181" s="648">
        <v>0</v>
      </c>
      <c r="G181" s="313"/>
      <c r="H181" s="313">
        <f t="shared" si="6"/>
        <v>0</v>
      </c>
      <c r="I181" s="662"/>
      <c r="J181" s="10"/>
    </row>
    <row r="182" spans="1:10" ht="12.75">
      <c r="B182" s="588" t="s">
        <v>1166</v>
      </c>
      <c r="C182" s="590" t="s">
        <v>1280</v>
      </c>
      <c r="D182" s="601">
        <v>1</v>
      </c>
      <c r="E182" s="609" t="s">
        <v>1174</v>
      </c>
      <c r="F182" s="648">
        <v>0</v>
      </c>
      <c r="G182" s="313"/>
      <c r="H182" s="313">
        <f t="shared" si="6"/>
        <v>0</v>
      </c>
      <c r="I182" s="662"/>
      <c r="J182" s="10"/>
    </row>
    <row r="183" spans="1:10" ht="12.75">
      <c r="B183" s="588" t="s">
        <v>1166</v>
      </c>
      <c r="C183" s="590" t="s">
        <v>1259</v>
      </c>
      <c r="D183" s="601">
        <v>18</v>
      </c>
      <c r="E183" s="609" t="s">
        <v>1174</v>
      </c>
      <c r="F183" s="648">
        <v>0</v>
      </c>
      <c r="G183" s="313"/>
      <c r="H183" s="313">
        <f t="shared" si="6"/>
        <v>0</v>
      </c>
      <c r="I183" s="662"/>
      <c r="J183" s="10"/>
    </row>
    <row r="184" spans="1:10" ht="25.5">
      <c r="B184" s="588" t="s">
        <v>1166</v>
      </c>
      <c r="C184" s="590" t="s">
        <v>1253</v>
      </c>
      <c r="D184" s="601">
        <v>1</v>
      </c>
      <c r="E184" s="609" t="s">
        <v>589</v>
      </c>
      <c r="F184" s="648">
        <v>0</v>
      </c>
      <c r="G184" s="313"/>
      <c r="H184" s="313">
        <f t="shared" si="6"/>
        <v>0</v>
      </c>
      <c r="I184" s="662"/>
      <c r="J184" s="10"/>
    </row>
    <row r="185" spans="1:10" ht="12.75">
      <c r="B185" s="588"/>
      <c r="C185" s="590"/>
      <c r="D185" s="601"/>
      <c r="E185" s="609"/>
      <c r="F185" s="648"/>
      <c r="G185" s="313"/>
      <c r="H185" s="313"/>
      <c r="I185" s="10"/>
      <c r="J185" s="10"/>
    </row>
    <row r="186" spans="1:10" ht="63.75">
      <c r="A186" s="606"/>
      <c r="B186" s="588" t="s">
        <v>1281</v>
      </c>
      <c r="C186" s="590" t="s">
        <v>1282</v>
      </c>
      <c r="D186" s="601">
        <v>5</v>
      </c>
      <c r="E186" s="602" t="s">
        <v>589</v>
      </c>
      <c r="F186" s="648">
        <v>0</v>
      </c>
      <c r="G186" s="313"/>
      <c r="H186" s="313">
        <f>D186*F186</f>
        <v>0</v>
      </c>
      <c r="I186" s="10"/>
      <c r="J186" s="10"/>
    </row>
    <row r="187" spans="1:10" ht="12.75">
      <c r="A187" s="606"/>
      <c r="B187" s="588"/>
      <c r="C187" s="590"/>
      <c r="D187" s="601"/>
      <c r="E187" s="602"/>
      <c r="F187" s="647"/>
      <c r="G187" s="313"/>
      <c r="H187" s="313"/>
      <c r="I187" s="10"/>
      <c r="J187" s="10"/>
    </row>
    <row r="188" spans="1:10" ht="51">
      <c r="A188" s="606"/>
      <c r="B188" s="588" t="s">
        <v>1283</v>
      </c>
      <c r="C188" s="590" t="s">
        <v>1284</v>
      </c>
      <c r="D188" s="614"/>
      <c r="E188" s="593"/>
      <c r="F188" s="648"/>
      <c r="G188" s="318"/>
      <c r="H188" s="314"/>
      <c r="I188" s="10"/>
      <c r="J188" s="10"/>
    </row>
    <row r="189" spans="1:10" ht="12.75">
      <c r="A189" s="606"/>
      <c r="B189" s="588" t="s">
        <v>1166</v>
      </c>
      <c r="C189" s="590" t="s">
        <v>1285</v>
      </c>
      <c r="D189" s="614">
        <v>2</v>
      </c>
      <c r="E189" s="593" t="s">
        <v>1174</v>
      </c>
      <c r="F189" s="648">
        <v>0</v>
      </c>
      <c r="G189" s="318"/>
      <c r="H189" s="314">
        <f t="shared" ref="H189:H205" si="7">D189*F189</f>
        <v>0</v>
      </c>
      <c r="I189" s="10"/>
      <c r="J189" s="10"/>
    </row>
    <row r="190" spans="1:10" ht="12.75">
      <c r="A190" s="606"/>
      <c r="B190" s="588" t="s">
        <v>1166</v>
      </c>
      <c r="C190" s="590" t="s">
        <v>1286</v>
      </c>
      <c r="D190" s="614">
        <v>4</v>
      </c>
      <c r="E190" s="593" t="s">
        <v>1174</v>
      </c>
      <c r="F190" s="648">
        <v>0</v>
      </c>
      <c r="G190" s="318"/>
      <c r="H190" s="314">
        <f t="shared" si="7"/>
        <v>0</v>
      </c>
      <c r="I190" s="10"/>
      <c r="J190" s="10"/>
    </row>
    <row r="191" spans="1:10" ht="25.5">
      <c r="A191" s="606"/>
      <c r="B191" s="588" t="s">
        <v>1166</v>
      </c>
      <c r="C191" s="590" t="s">
        <v>1287</v>
      </c>
      <c r="D191" s="614">
        <v>5</v>
      </c>
      <c r="E191" s="593" t="s">
        <v>589</v>
      </c>
      <c r="F191" s="648">
        <v>0</v>
      </c>
      <c r="G191" s="318"/>
      <c r="H191" s="314">
        <f t="shared" si="7"/>
        <v>0</v>
      </c>
      <c r="I191" s="10"/>
      <c r="J191" s="10"/>
    </row>
    <row r="192" spans="1:10" ht="25.5">
      <c r="A192" s="606"/>
      <c r="B192" s="588" t="s">
        <v>1166</v>
      </c>
      <c r="C192" s="590" t="s">
        <v>1288</v>
      </c>
      <c r="D192" s="614">
        <v>3</v>
      </c>
      <c r="E192" s="593" t="s">
        <v>1174</v>
      </c>
      <c r="F192" s="648">
        <v>0</v>
      </c>
      <c r="G192" s="318"/>
      <c r="H192" s="314">
        <f t="shared" si="7"/>
        <v>0</v>
      </c>
      <c r="I192" s="10"/>
      <c r="J192" s="10"/>
    </row>
    <row r="193" spans="1:10" ht="12.75">
      <c r="A193" s="606"/>
      <c r="B193" s="588" t="s">
        <v>1166</v>
      </c>
      <c r="C193" s="590" t="s">
        <v>1289</v>
      </c>
      <c r="D193" s="614">
        <v>1</v>
      </c>
      <c r="E193" s="593" t="s">
        <v>1174</v>
      </c>
      <c r="F193" s="648">
        <v>0</v>
      </c>
      <c r="G193" s="318"/>
      <c r="H193" s="314">
        <f t="shared" si="7"/>
        <v>0</v>
      </c>
      <c r="I193" s="10"/>
      <c r="J193" s="10"/>
    </row>
    <row r="194" spans="1:10" ht="12.75">
      <c r="A194" s="606"/>
      <c r="B194" s="588" t="s">
        <v>1166</v>
      </c>
      <c r="C194" s="590" t="s">
        <v>1290</v>
      </c>
      <c r="D194" s="614">
        <v>1</v>
      </c>
      <c r="E194" s="593" t="s">
        <v>1174</v>
      </c>
      <c r="F194" s="648">
        <v>0</v>
      </c>
      <c r="G194" s="318"/>
      <c r="H194" s="314">
        <f t="shared" si="7"/>
        <v>0</v>
      </c>
      <c r="I194" s="10"/>
      <c r="J194" s="10"/>
    </row>
    <row r="195" spans="1:10" ht="12.75">
      <c r="A195" s="606"/>
      <c r="B195" s="588" t="s">
        <v>1166</v>
      </c>
      <c r="C195" s="590" t="s">
        <v>1291</v>
      </c>
      <c r="D195" s="614">
        <v>1</v>
      </c>
      <c r="E195" s="593" t="s">
        <v>1174</v>
      </c>
      <c r="F195" s="648">
        <v>0</v>
      </c>
      <c r="G195" s="318"/>
      <c r="H195" s="314">
        <f t="shared" si="7"/>
        <v>0</v>
      </c>
      <c r="I195" s="10"/>
      <c r="J195" s="10"/>
    </row>
    <row r="196" spans="1:10" ht="12.75">
      <c r="A196" s="606"/>
      <c r="B196" s="588" t="s">
        <v>1166</v>
      </c>
      <c r="C196" s="590" t="s">
        <v>1292</v>
      </c>
      <c r="D196" s="614">
        <v>1</v>
      </c>
      <c r="E196" s="593" t="s">
        <v>1174</v>
      </c>
      <c r="F196" s="648">
        <v>0</v>
      </c>
      <c r="G196" s="318"/>
      <c r="H196" s="314">
        <f t="shared" si="7"/>
        <v>0</v>
      </c>
      <c r="I196" s="10"/>
      <c r="J196" s="10"/>
    </row>
    <row r="197" spans="1:10" ht="12.75">
      <c r="A197" s="606"/>
      <c r="B197" s="588" t="s">
        <v>1166</v>
      </c>
      <c r="C197" s="590" t="s">
        <v>1293</v>
      </c>
      <c r="D197" s="614">
        <v>26</v>
      </c>
      <c r="E197" s="593" t="s">
        <v>1174</v>
      </c>
      <c r="F197" s="648">
        <v>0</v>
      </c>
      <c r="G197" s="318"/>
      <c r="H197" s="314">
        <f t="shared" si="7"/>
        <v>0</v>
      </c>
      <c r="I197" s="10"/>
      <c r="J197" s="10"/>
    </row>
    <row r="198" spans="1:10" ht="12.75">
      <c r="A198" s="606"/>
      <c r="B198" s="588" t="s">
        <v>1166</v>
      </c>
      <c r="C198" s="590" t="s">
        <v>1294</v>
      </c>
      <c r="D198" s="614">
        <v>2</v>
      </c>
      <c r="E198" s="593" t="s">
        <v>1174</v>
      </c>
      <c r="F198" s="648">
        <v>0</v>
      </c>
      <c r="G198" s="318"/>
      <c r="H198" s="314">
        <f t="shared" si="7"/>
        <v>0</v>
      </c>
      <c r="I198" s="10"/>
      <c r="J198" s="10"/>
    </row>
    <row r="199" spans="1:10" ht="12.75">
      <c r="A199" s="606"/>
      <c r="B199" s="588" t="s">
        <v>1166</v>
      </c>
      <c r="C199" s="590" t="s">
        <v>1295</v>
      </c>
      <c r="D199" s="614">
        <v>1</v>
      </c>
      <c r="E199" s="593" t="s">
        <v>1174</v>
      </c>
      <c r="F199" s="648">
        <v>0</v>
      </c>
      <c r="G199" s="318"/>
      <c r="H199" s="314">
        <f t="shared" si="7"/>
        <v>0</v>
      </c>
      <c r="I199" s="10"/>
      <c r="J199" s="10"/>
    </row>
    <row r="200" spans="1:10" ht="12.75">
      <c r="A200" s="606"/>
      <c r="B200" s="588" t="s">
        <v>1166</v>
      </c>
      <c r="C200" s="590" t="s">
        <v>1296</v>
      </c>
      <c r="D200" s="614">
        <v>1</v>
      </c>
      <c r="E200" s="593" t="s">
        <v>1174</v>
      </c>
      <c r="F200" s="648">
        <v>0</v>
      </c>
      <c r="G200" s="318"/>
      <c r="H200" s="314">
        <f t="shared" si="7"/>
        <v>0</v>
      </c>
      <c r="I200" s="10"/>
      <c r="J200" s="10"/>
    </row>
    <row r="201" spans="1:10" ht="12.75">
      <c r="A201" s="606"/>
      <c r="B201" s="588" t="s">
        <v>1166</v>
      </c>
      <c r="C201" s="590" t="s">
        <v>1297</v>
      </c>
      <c r="D201" s="614">
        <v>2</v>
      </c>
      <c r="E201" s="593" t="s">
        <v>1174</v>
      </c>
      <c r="F201" s="648">
        <v>0</v>
      </c>
      <c r="G201" s="318"/>
      <c r="H201" s="314">
        <f t="shared" si="7"/>
        <v>0</v>
      </c>
      <c r="I201" s="10"/>
      <c r="J201" s="10"/>
    </row>
    <row r="202" spans="1:10" ht="12.75">
      <c r="A202" s="606"/>
      <c r="B202" s="588" t="s">
        <v>1166</v>
      </c>
      <c r="C202" s="590" t="s">
        <v>1298</v>
      </c>
      <c r="D202" s="614">
        <v>1</v>
      </c>
      <c r="E202" s="593" t="s">
        <v>1174</v>
      </c>
      <c r="F202" s="648">
        <v>0</v>
      </c>
      <c r="G202" s="318"/>
      <c r="H202" s="314">
        <f t="shared" si="7"/>
        <v>0</v>
      </c>
      <c r="I202" s="10"/>
      <c r="J202" s="10"/>
    </row>
    <row r="203" spans="1:10" ht="12.75">
      <c r="A203" s="606"/>
      <c r="B203" s="588" t="s">
        <v>1166</v>
      </c>
      <c r="C203" s="590" t="s">
        <v>1299</v>
      </c>
      <c r="D203" s="614">
        <v>2</v>
      </c>
      <c r="E203" s="593" t="s">
        <v>1174</v>
      </c>
      <c r="F203" s="648">
        <v>0</v>
      </c>
      <c r="G203" s="318"/>
      <c r="H203" s="314">
        <f t="shared" si="7"/>
        <v>0</v>
      </c>
      <c r="I203" s="10"/>
      <c r="J203" s="10"/>
    </row>
    <row r="204" spans="1:10" ht="12.75">
      <c r="A204" s="606"/>
      <c r="B204" s="588" t="s">
        <v>1166</v>
      </c>
      <c r="C204" s="590" t="s">
        <v>1300</v>
      </c>
      <c r="D204" s="614">
        <v>2</v>
      </c>
      <c r="E204" s="593" t="s">
        <v>1174</v>
      </c>
      <c r="F204" s="648">
        <v>0</v>
      </c>
      <c r="G204" s="318"/>
      <c r="H204" s="314">
        <f t="shared" si="7"/>
        <v>0</v>
      </c>
      <c r="I204" s="10"/>
      <c r="J204" s="10"/>
    </row>
    <row r="205" spans="1:10" ht="38.25">
      <c r="A205" s="606"/>
      <c r="B205" s="588" t="s">
        <v>1166</v>
      </c>
      <c r="C205" s="590" t="s">
        <v>1301</v>
      </c>
      <c r="D205" s="614">
        <v>3</v>
      </c>
      <c r="E205" s="593" t="s">
        <v>1174</v>
      </c>
      <c r="F205" s="648">
        <v>0</v>
      </c>
      <c r="G205" s="318"/>
      <c r="H205" s="314">
        <f t="shared" si="7"/>
        <v>0</v>
      </c>
      <c r="I205" s="10"/>
      <c r="J205" s="10"/>
    </row>
    <row r="206" spans="1:10" ht="12.75">
      <c r="A206" s="606"/>
      <c r="B206" s="588"/>
      <c r="C206" s="590"/>
      <c r="D206" s="614"/>
      <c r="E206" s="593"/>
      <c r="F206" s="648"/>
      <c r="G206" s="318"/>
      <c r="H206" s="314"/>
      <c r="I206" s="10"/>
      <c r="J206" s="10"/>
    </row>
    <row r="207" spans="1:10" ht="25.5">
      <c r="A207" s="606"/>
      <c r="B207" s="588" t="s">
        <v>1302</v>
      </c>
      <c r="C207" s="590" t="s">
        <v>1303</v>
      </c>
      <c r="D207" s="614"/>
      <c r="E207" s="593"/>
      <c r="F207" s="648"/>
      <c r="G207" s="318"/>
      <c r="H207" s="314"/>
      <c r="I207" s="10"/>
      <c r="J207" s="10"/>
    </row>
    <row r="208" spans="1:10">
      <c r="A208" s="606"/>
      <c r="B208" s="613" t="s">
        <v>1166</v>
      </c>
      <c r="C208" s="590" t="s">
        <v>1304</v>
      </c>
      <c r="D208" s="601">
        <v>1</v>
      </c>
      <c r="E208" s="593" t="s">
        <v>1174</v>
      </c>
      <c r="F208" s="647">
        <v>0</v>
      </c>
      <c r="G208" s="318"/>
      <c r="H208" s="314">
        <f t="shared" ref="H208:H218" si="8">D208*F208</f>
        <v>0</v>
      </c>
      <c r="I208" s="10"/>
      <c r="J208" s="10"/>
    </row>
    <row r="209" spans="1:10">
      <c r="A209" s="606"/>
      <c r="B209" s="613" t="s">
        <v>1166</v>
      </c>
      <c r="C209" s="590" t="s">
        <v>1305</v>
      </c>
      <c r="D209" s="601">
        <v>1</v>
      </c>
      <c r="E209" s="593" t="s">
        <v>1174</v>
      </c>
      <c r="F209" s="647">
        <v>0</v>
      </c>
      <c r="G209" s="318"/>
      <c r="H209" s="314">
        <f t="shared" si="8"/>
        <v>0</v>
      </c>
      <c r="I209" s="10"/>
      <c r="J209" s="10"/>
    </row>
    <row r="210" spans="1:10">
      <c r="A210" s="606"/>
      <c r="B210" s="613" t="s">
        <v>1166</v>
      </c>
      <c r="C210" s="590" t="s">
        <v>1306</v>
      </c>
      <c r="D210" s="601">
        <v>2</v>
      </c>
      <c r="E210" s="593" t="s">
        <v>1174</v>
      </c>
      <c r="F210" s="647">
        <v>0</v>
      </c>
      <c r="G210" s="318"/>
      <c r="H210" s="314">
        <f t="shared" si="8"/>
        <v>0</v>
      </c>
      <c r="I210" s="10"/>
      <c r="J210" s="10"/>
    </row>
    <row r="211" spans="1:10">
      <c r="A211" s="606"/>
      <c r="B211" s="613" t="s">
        <v>1166</v>
      </c>
      <c r="C211" s="590" t="s">
        <v>1307</v>
      </c>
      <c r="D211" s="601">
        <v>2</v>
      </c>
      <c r="E211" s="593" t="s">
        <v>1174</v>
      </c>
      <c r="F211" s="647">
        <v>0</v>
      </c>
      <c r="G211" s="318"/>
      <c r="H211" s="314">
        <f t="shared" si="8"/>
        <v>0</v>
      </c>
      <c r="I211" s="10"/>
      <c r="J211" s="10"/>
    </row>
    <row r="212" spans="1:10">
      <c r="A212" s="606"/>
      <c r="B212" s="613" t="s">
        <v>1166</v>
      </c>
      <c r="C212" s="590" t="s">
        <v>1308</v>
      </c>
      <c r="D212" s="601">
        <v>1</v>
      </c>
      <c r="E212" s="593" t="s">
        <v>1174</v>
      </c>
      <c r="F212" s="648">
        <v>0</v>
      </c>
      <c r="G212" s="318"/>
      <c r="H212" s="314">
        <f t="shared" si="8"/>
        <v>0</v>
      </c>
      <c r="I212" s="10"/>
      <c r="J212" s="10"/>
    </row>
    <row r="213" spans="1:10">
      <c r="A213" s="606"/>
      <c r="B213" s="613" t="s">
        <v>1166</v>
      </c>
      <c r="C213" s="590" t="s">
        <v>1309</v>
      </c>
      <c r="D213" s="601">
        <v>20</v>
      </c>
      <c r="E213" s="593" t="s">
        <v>1174</v>
      </c>
      <c r="F213" s="648">
        <v>0</v>
      </c>
      <c r="G213" s="318"/>
      <c r="H213" s="314">
        <f t="shared" si="8"/>
        <v>0</v>
      </c>
      <c r="I213" s="10"/>
      <c r="J213" s="10"/>
    </row>
    <row r="214" spans="1:10">
      <c r="A214" s="606"/>
      <c r="B214" s="613" t="s">
        <v>1166</v>
      </c>
      <c r="C214" s="590" t="s">
        <v>1310</v>
      </c>
      <c r="D214" s="601">
        <v>3</v>
      </c>
      <c r="E214" s="593" t="s">
        <v>1174</v>
      </c>
      <c r="F214" s="648">
        <v>0</v>
      </c>
      <c r="G214" s="318"/>
      <c r="H214" s="314">
        <f t="shared" si="8"/>
        <v>0</v>
      </c>
      <c r="I214" s="10"/>
      <c r="J214" s="10"/>
    </row>
    <row r="215" spans="1:10">
      <c r="A215" s="606"/>
      <c r="B215" s="613" t="s">
        <v>1166</v>
      </c>
      <c r="C215" s="590" t="s">
        <v>1311</v>
      </c>
      <c r="D215" s="601">
        <v>5</v>
      </c>
      <c r="E215" s="593" t="s">
        <v>1174</v>
      </c>
      <c r="F215" s="648">
        <v>0</v>
      </c>
      <c r="G215" s="318"/>
      <c r="H215" s="314">
        <f t="shared" si="8"/>
        <v>0</v>
      </c>
      <c r="I215" s="10"/>
      <c r="J215" s="10"/>
    </row>
    <row r="216" spans="1:10">
      <c r="A216" s="606"/>
      <c r="B216" s="613" t="s">
        <v>1166</v>
      </c>
      <c r="C216" s="590" t="s">
        <v>1312</v>
      </c>
      <c r="D216" s="601">
        <v>4</v>
      </c>
      <c r="E216" s="593" t="s">
        <v>1174</v>
      </c>
      <c r="F216" s="648">
        <v>0</v>
      </c>
      <c r="G216" s="318"/>
      <c r="H216" s="314">
        <f t="shared" si="8"/>
        <v>0</v>
      </c>
      <c r="I216" s="10"/>
      <c r="J216" s="10"/>
    </row>
    <row r="217" spans="1:10">
      <c r="A217" s="606"/>
      <c r="B217" s="613" t="s">
        <v>1166</v>
      </c>
      <c r="C217" s="590" t="s">
        <v>1313</v>
      </c>
      <c r="D217" s="601">
        <v>1</v>
      </c>
      <c r="E217" s="593" t="s">
        <v>1174</v>
      </c>
      <c r="F217" s="648">
        <v>0</v>
      </c>
      <c r="G217" s="318"/>
      <c r="H217" s="314">
        <f t="shared" si="8"/>
        <v>0</v>
      </c>
      <c r="I217" s="10"/>
      <c r="J217" s="10"/>
    </row>
    <row r="218" spans="1:10">
      <c r="A218" s="606"/>
      <c r="B218" s="613" t="s">
        <v>1166</v>
      </c>
      <c r="C218" s="590" t="s">
        <v>1314</v>
      </c>
      <c r="D218" s="601">
        <v>1</v>
      </c>
      <c r="E218" s="593" t="s">
        <v>1174</v>
      </c>
      <c r="F218" s="648">
        <v>0</v>
      </c>
      <c r="G218" s="318"/>
      <c r="H218" s="314">
        <f t="shared" si="8"/>
        <v>0</v>
      </c>
      <c r="I218" s="10"/>
      <c r="J218" s="10"/>
    </row>
    <row r="219" spans="1:10" ht="12.75">
      <c r="A219" s="606"/>
      <c r="B219" s="588"/>
      <c r="C219" s="590"/>
      <c r="D219" s="614"/>
      <c r="E219" s="593"/>
      <c r="F219" s="648"/>
      <c r="G219" s="318"/>
      <c r="H219" s="314"/>
      <c r="I219" s="10"/>
      <c r="J219" s="10"/>
    </row>
    <row r="220" spans="1:10" ht="63.75">
      <c r="A220" s="606"/>
      <c r="B220" s="612" t="s">
        <v>1315</v>
      </c>
      <c r="C220" s="590" t="s">
        <v>1316</v>
      </c>
      <c r="D220" s="614">
        <v>3</v>
      </c>
      <c r="E220" s="593" t="s">
        <v>589</v>
      </c>
      <c r="F220" s="648">
        <v>0</v>
      </c>
      <c r="G220" s="318"/>
      <c r="H220" s="314">
        <f>D220*F220</f>
        <v>0</v>
      </c>
      <c r="I220" s="10"/>
      <c r="J220" s="10"/>
    </row>
    <row r="221" spans="1:10" ht="12.75">
      <c r="A221" s="606"/>
      <c r="B221" s="588"/>
      <c r="C221" s="590"/>
      <c r="D221" s="614"/>
      <c r="E221" s="593"/>
      <c r="F221" s="648"/>
      <c r="G221" s="318"/>
      <c r="H221" s="314"/>
      <c r="I221" s="10"/>
      <c r="J221" s="10"/>
    </row>
    <row r="222" spans="1:10" ht="51">
      <c r="A222" s="606"/>
      <c r="B222" s="612" t="s">
        <v>1317</v>
      </c>
      <c r="C222" s="590" t="s">
        <v>1318</v>
      </c>
      <c r="D222" s="614">
        <v>3</v>
      </c>
      <c r="E222" s="593" t="s">
        <v>589</v>
      </c>
      <c r="F222" s="648">
        <v>0</v>
      </c>
      <c r="G222" s="318"/>
      <c r="H222" s="314">
        <f>D222*F222</f>
        <v>0</v>
      </c>
      <c r="I222" s="10"/>
      <c r="J222" s="10"/>
    </row>
    <row r="223" spans="1:10" ht="12.75">
      <c r="A223" s="606"/>
      <c r="B223" s="612"/>
      <c r="C223" s="590"/>
      <c r="D223" s="614"/>
      <c r="E223" s="593"/>
      <c r="F223" s="648"/>
      <c r="G223" s="318"/>
      <c r="H223" s="314"/>
      <c r="I223" s="10"/>
      <c r="J223" s="10"/>
    </row>
    <row r="224" spans="1:10" ht="12.75">
      <c r="A224" s="606"/>
      <c r="B224" s="588"/>
      <c r="C224" s="590"/>
      <c r="D224" s="614"/>
      <c r="E224" s="593"/>
      <c r="F224" s="648"/>
      <c r="G224" s="318"/>
      <c r="H224" s="314"/>
      <c r="I224" s="10"/>
      <c r="J224" s="10"/>
    </row>
    <row r="225" spans="1:10" ht="25.5">
      <c r="A225" s="606"/>
      <c r="B225" s="588" t="s">
        <v>1319</v>
      </c>
      <c r="C225" s="590" t="s">
        <v>1320</v>
      </c>
      <c r="D225" s="614"/>
      <c r="E225" s="593"/>
      <c r="F225" s="648"/>
      <c r="G225" s="318"/>
      <c r="H225" s="314"/>
      <c r="I225" s="10"/>
      <c r="J225" s="10"/>
    </row>
    <row r="226" spans="1:10" ht="12.75">
      <c r="A226" s="606"/>
      <c r="B226" s="588" t="s">
        <v>1166</v>
      </c>
      <c r="C226" s="603" t="s">
        <v>1321</v>
      </c>
      <c r="D226" s="601">
        <v>40</v>
      </c>
      <c r="E226" s="602" t="s">
        <v>718</v>
      </c>
      <c r="F226" s="648">
        <v>0</v>
      </c>
      <c r="G226" s="313"/>
      <c r="H226" s="313">
        <f>(D226*F226)</f>
        <v>0</v>
      </c>
      <c r="I226" s="10"/>
      <c r="J226" s="10"/>
    </row>
    <row r="227" spans="1:10" ht="12.75">
      <c r="A227" s="606"/>
      <c r="B227" s="588" t="s">
        <v>1166</v>
      </c>
      <c r="C227" s="603" t="s">
        <v>1322</v>
      </c>
      <c r="D227" s="601">
        <v>20</v>
      </c>
      <c r="E227" s="602" t="s">
        <v>718</v>
      </c>
      <c r="F227" s="648">
        <v>0</v>
      </c>
      <c r="G227" s="313"/>
      <c r="H227" s="313">
        <f>(D227*F227)</f>
        <v>0</v>
      </c>
      <c r="I227" s="10"/>
      <c r="J227" s="10"/>
    </row>
    <row r="228" spans="1:10" ht="12.75">
      <c r="A228" s="606"/>
      <c r="B228" s="588"/>
      <c r="C228" s="590"/>
      <c r="D228" s="614"/>
      <c r="E228" s="593"/>
      <c r="F228" s="648"/>
      <c r="G228" s="318"/>
      <c r="H228" s="314"/>
      <c r="I228" s="10"/>
      <c r="J228" s="10"/>
    </row>
    <row r="229" spans="1:10" ht="25.5">
      <c r="B229" s="588" t="s">
        <v>1323</v>
      </c>
      <c r="C229" s="590" t="s">
        <v>1206</v>
      </c>
      <c r="D229" s="601"/>
      <c r="E229" s="602"/>
      <c r="F229" s="648"/>
      <c r="G229" s="313"/>
      <c r="H229" s="313"/>
      <c r="I229" s="10"/>
      <c r="J229" s="10"/>
    </row>
    <row r="230" spans="1:10" ht="12.75">
      <c r="B230" s="588" t="s">
        <v>1166</v>
      </c>
      <c r="C230" s="590" t="s">
        <v>1324</v>
      </c>
      <c r="D230" s="601">
        <v>2450</v>
      </c>
      <c r="E230" s="602" t="s">
        <v>718</v>
      </c>
      <c r="F230" s="648">
        <v>0</v>
      </c>
      <c r="G230" s="313"/>
      <c r="H230" s="313">
        <f>(D230*F230)</f>
        <v>0</v>
      </c>
      <c r="I230" s="10"/>
      <c r="J230" s="10"/>
    </row>
    <row r="231" spans="1:10" ht="12.75">
      <c r="B231" s="588" t="s">
        <v>1166</v>
      </c>
      <c r="C231" s="603" t="s">
        <v>1325</v>
      </c>
      <c r="D231" s="601">
        <v>350</v>
      </c>
      <c r="E231" s="602" t="s">
        <v>718</v>
      </c>
      <c r="F231" s="648">
        <v>0</v>
      </c>
      <c r="G231" s="313"/>
      <c r="H231" s="313">
        <f>(D231*F231)</f>
        <v>0</v>
      </c>
      <c r="I231" s="10"/>
      <c r="J231" s="10"/>
    </row>
    <row r="232" spans="1:10" ht="12.75">
      <c r="B232" s="588" t="s">
        <v>1166</v>
      </c>
      <c r="C232" s="603" t="s">
        <v>1326</v>
      </c>
      <c r="D232" s="601">
        <v>300</v>
      </c>
      <c r="E232" s="602" t="s">
        <v>718</v>
      </c>
      <c r="F232" s="648">
        <v>0</v>
      </c>
      <c r="G232" s="313"/>
      <c r="H232" s="313">
        <f>(D232*F232)</f>
        <v>0</v>
      </c>
      <c r="I232" s="10"/>
      <c r="J232" s="10"/>
    </row>
    <row r="233" spans="1:10" ht="12.75">
      <c r="B233" s="588" t="s">
        <v>1166</v>
      </c>
      <c r="C233" s="603" t="s">
        <v>1327</v>
      </c>
      <c r="D233" s="601">
        <v>40</v>
      </c>
      <c r="E233" s="602" t="s">
        <v>718</v>
      </c>
      <c r="F233" s="648">
        <v>0</v>
      </c>
      <c r="G233" s="313"/>
      <c r="H233" s="313">
        <f>(D233*F233)</f>
        <v>0</v>
      </c>
      <c r="I233" s="10"/>
      <c r="J233" s="10"/>
    </row>
    <row r="234" spans="1:10" ht="12.75">
      <c r="B234" s="588"/>
      <c r="C234" s="590"/>
      <c r="D234" s="601"/>
      <c r="E234" s="602"/>
      <c r="F234" s="648"/>
      <c r="G234" s="313"/>
      <c r="H234" s="313"/>
      <c r="I234" s="10"/>
      <c r="J234" s="10"/>
    </row>
    <row r="235" spans="1:10" ht="51">
      <c r="B235" s="588" t="s">
        <v>1328</v>
      </c>
      <c r="C235" s="590" t="s">
        <v>1329</v>
      </c>
      <c r="D235" s="601"/>
      <c r="E235" s="602"/>
      <c r="F235" s="648"/>
      <c r="G235" s="313"/>
      <c r="H235" s="313"/>
      <c r="I235" s="662"/>
      <c r="J235" s="10"/>
    </row>
    <row r="236" spans="1:10" ht="12.75">
      <c r="B236" s="588" t="s">
        <v>1166</v>
      </c>
      <c r="C236" s="590" t="s">
        <v>1330</v>
      </c>
      <c r="D236" s="601">
        <v>36</v>
      </c>
      <c r="E236" s="602" t="s">
        <v>718</v>
      </c>
      <c r="F236" s="648">
        <v>0</v>
      </c>
      <c r="G236" s="313"/>
      <c r="H236" s="313">
        <f>(D236*F236)</f>
        <v>0</v>
      </c>
      <c r="I236" s="662"/>
      <c r="J236" s="10"/>
    </row>
    <row r="237" spans="1:10" ht="12.75">
      <c r="B237" s="588"/>
      <c r="C237" s="590" t="s">
        <v>0</v>
      </c>
      <c r="D237" s="601"/>
      <c r="E237" s="602"/>
      <c r="F237" s="648"/>
      <c r="G237" s="313"/>
      <c r="H237" s="313"/>
      <c r="I237" s="10"/>
      <c r="J237" s="10"/>
    </row>
    <row r="238" spans="1:10" ht="63.75">
      <c r="B238" s="588" t="s">
        <v>1331</v>
      </c>
      <c r="C238" s="590" t="s">
        <v>1332</v>
      </c>
      <c r="D238" s="601"/>
      <c r="E238" s="602"/>
      <c r="F238" s="648"/>
      <c r="G238" s="313"/>
      <c r="H238" s="313"/>
      <c r="I238" s="10"/>
      <c r="J238" s="10"/>
    </row>
    <row r="239" spans="1:10" ht="12.75">
      <c r="B239" s="588" t="s">
        <v>1166</v>
      </c>
      <c r="C239" s="590" t="s">
        <v>1333</v>
      </c>
      <c r="D239" s="601">
        <v>65</v>
      </c>
      <c r="E239" s="602" t="s">
        <v>718</v>
      </c>
      <c r="F239" s="648">
        <v>0</v>
      </c>
      <c r="G239" s="313"/>
      <c r="H239" s="313">
        <f>(D239*F239)</f>
        <v>0</v>
      </c>
      <c r="I239" s="10"/>
      <c r="J239" s="10"/>
    </row>
    <row r="240" spans="1:10" ht="12.75">
      <c r="B240" s="588" t="s">
        <v>1166</v>
      </c>
      <c r="C240" s="590" t="s">
        <v>1334</v>
      </c>
      <c r="D240" s="601">
        <v>80</v>
      </c>
      <c r="E240" s="602" t="s">
        <v>718</v>
      </c>
      <c r="F240" s="648">
        <v>0</v>
      </c>
      <c r="G240" s="313"/>
      <c r="H240" s="313">
        <f>(D240*F240)</f>
        <v>0</v>
      </c>
      <c r="I240" s="10"/>
      <c r="J240" s="10"/>
    </row>
    <row r="241" spans="1:10" ht="12.75">
      <c r="B241" s="588" t="s">
        <v>1166</v>
      </c>
      <c r="C241" s="590" t="s">
        <v>1335</v>
      </c>
      <c r="D241" s="601">
        <v>40</v>
      </c>
      <c r="E241" s="602" t="s">
        <v>718</v>
      </c>
      <c r="F241" s="648">
        <v>0</v>
      </c>
      <c r="G241" s="313"/>
      <c r="H241" s="313">
        <f>(D241*F241)</f>
        <v>0</v>
      </c>
      <c r="I241" s="10"/>
      <c r="J241" s="10"/>
    </row>
    <row r="242" spans="1:10" ht="12.75">
      <c r="B242" s="588"/>
      <c r="C242" s="590"/>
      <c r="D242" s="601"/>
      <c r="E242" s="602"/>
      <c r="F242" s="648"/>
      <c r="G242" s="313"/>
      <c r="H242" s="313"/>
      <c r="I242" s="10"/>
      <c r="J242" s="10"/>
    </row>
    <row r="243" spans="1:10" ht="38.25">
      <c r="B243" s="588" t="s">
        <v>1336</v>
      </c>
      <c r="C243" s="590" t="s">
        <v>1337</v>
      </c>
      <c r="D243" s="601">
        <v>30</v>
      </c>
      <c r="E243" s="602" t="s">
        <v>590</v>
      </c>
      <c r="F243" s="647">
        <v>0</v>
      </c>
      <c r="G243" s="313"/>
      <c r="H243" s="313">
        <f>D243*F243</f>
        <v>0</v>
      </c>
      <c r="I243" s="10"/>
      <c r="J243" s="10"/>
    </row>
    <row r="244" spans="1:10" ht="12.75">
      <c r="B244" s="588"/>
      <c r="C244" s="590"/>
      <c r="D244" s="601"/>
      <c r="E244" s="602"/>
      <c r="F244" s="647"/>
      <c r="G244" s="313"/>
      <c r="H244" s="313"/>
      <c r="I244" s="10"/>
      <c r="J244" s="10"/>
    </row>
    <row r="245" spans="1:10" ht="51">
      <c r="A245" s="588"/>
      <c r="B245" s="588" t="s">
        <v>1338</v>
      </c>
      <c r="C245" s="590" t="s">
        <v>1339</v>
      </c>
      <c r="D245" s="601">
        <v>1</v>
      </c>
      <c r="E245" s="602" t="s">
        <v>589</v>
      </c>
      <c r="F245" s="650">
        <v>0</v>
      </c>
      <c r="G245" s="314"/>
      <c r="H245" s="314">
        <f>D245*F245</f>
        <v>0</v>
      </c>
      <c r="I245" s="688"/>
      <c r="J245" s="688"/>
    </row>
    <row r="246" spans="1:10" ht="12.75">
      <c r="A246" s="588"/>
      <c r="B246" s="588"/>
      <c r="C246" s="590"/>
      <c r="D246" s="601"/>
      <c r="E246" s="602"/>
      <c r="F246" s="650"/>
      <c r="G246" s="314"/>
      <c r="H246" s="314"/>
      <c r="I246" s="688"/>
      <c r="J246" s="688"/>
    </row>
    <row r="247" spans="1:10" ht="63.75">
      <c r="A247" s="588"/>
      <c r="B247" s="588" t="s">
        <v>1340</v>
      </c>
      <c r="C247" s="590" t="s">
        <v>1341</v>
      </c>
      <c r="D247" s="601">
        <v>2</v>
      </c>
      <c r="E247" s="602" t="s">
        <v>589</v>
      </c>
      <c r="F247" s="647">
        <v>0</v>
      </c>
      <c r="G247" s="313"/>
      <c r="H247" s="313">
        <f>D247*F247</f>
        <v>0</v>
      </c>
      <c r="I247" s="688"/>
      <c r="J247" s="688"/>
    </row>
    <row r="248" spans="1:10" ht="12.75">
      <c r="A248" s="588"/>
      <c r="B248" s="588"/>
      <c r="C248" s="590"/>
      <c r="D248" s="601"/>
      <c r="E248" s="602"/>
      <c r="F248" s="647"/>
      <c r="G248" s="313"/>
      <c r="H248" s="313"/>
      <c r="I248" s="688"/>
      <c r="J248" s="688"/>
    </row>
    <row r="249" spans="1:10" ht="63.75">
      <c r="A249" s="588"/>
      <c r="B249" s="588" t="s">
        <v>1342</v>
      </c>
      <c r="C249" s="590" t="s">
        <v>1343</v>
      </c>
      <c r="D249" s="601">
        <v>1</v>
      </c>
      <c r="E249" s="602" t="s">
        <v>589</v>
      </c>
      <c r="F249" s="647">
        <v>0</v>
      </c>
      <c r="G249" s="313"/>
      <c r="H249" s="313">
        <f>D249*F249</f>
        <v>0</v>
      </c>
      <c r="I249" s="687"/>
      <c r="J249" s="688"/>
    </row>
    <row r="250" spans="1:10" ht="12.75">
      <c r="A250" s="588"/>
      <c r="B250" s="588"/>
      <c r="C250" s="590"/>
      <c r="D250" s="601"/>
      <c r="E250" s="602"/>
      <c r="F250" s="647"/>
      <c r="G250" s="313"/>
      <c r="H250" s="313"/>
      <c r="I250" s="688"/>
      <c r="J250" s="688"/>
    </row>
    <row r="251" spans="1:10" ht="38.25">
      <c r="A251" s="588"/>
      <c r="B251" s="588" t="s">
        <v>1344</v>
      </c>
      <c r="C251" s="590" t="s">
        <v>1345</v>
      </c>
      <c r="D251" s="601">
        <v>1</v>
      </c>
      <c r="E251" s="602" t="s">
        <v>589</v>
      </c>
      <c r="F251" s="650">
        <v>0</v>
      </c>
      <c r="G251" s="314"/>
      <c r="H251" s="314">
        <f>D251*F251</f>
        <v>0</v>
      </c>
      <c r="I251" s="688"/>
      <c r="J251" s="688"/>
    </row>
    <row r="252" spans="1:10" ht="12.75">
      <c r="A252" s="588"/>
      <c r="B252" s="588"/>
      <c r="C252" s="590"/>
      <c r="D252" s="601"/>
      <c r="E252" s="602"/>
      <c r="F252" s="650"/>
      <c r="G252" s="314"/>
      <c r="H252" s="314"/>
      <c r="I252" s="688"/>
      <c r="J252" s="688"/>
    </row>
    <row r="253" spans="1:10" ht="25.5">
      <c r="B253" s="588" t="s">
        <v>1346</v>
      </c>
      <c r="C253" s="590" t="s">
        <v>1224</v>
      </c>
      <c r="D253" s="601"/>
      <c r="E253" s="602"/>
      <c r="F253" s="648"/>
      <c r="G253" s="313"/>
      <c r="H253" s="313">
        <f>ROUND(0.02*SUM(H106:H251),2)</f>
        <v>0</v>
      </c>
      <c r="I253" s="10"/>
      <c r="J253" s="10"/>
    </row>
    <row r="254" spans="1:10" ht="12.75">
      <c r="B254" s="588"/>
      <c r="C254" s="590"/>
      <c r="D254" s="601"/>
      <c r="E254" s="602"/>
      <c r="F254" s="648"/>
      <c r="G254" s="313"/>
      <c r="H254" s="313"/>
      <c r="I254" s="10"/>
      <c r="J254" s="10"/>
    </row>
    <row r="255" spans="1:10" ht="12.75">
      <c r="B255" s="588" t="s">
        <v>8</v>
      </c>
      <c r="C255" s="590" t="s">
        <v>1347</v>
      </c>
      <c r="D255" s="601"/>
      <c r="E255" s="602"/>
      <c r="F255" s="648"/>
      <c r="G255" s="313"/>
      <c r="H255" s="313">
        <f>SUM(H106:H253)</f>
        <v>0</v>
      </c>
      <c r="I255" s="10"/>
      <c r="J255" s="10"/>
    </row>
    <row r="256" spans="1:10" ht="12.75">
      <c r="B256" s="588"/>
      <c r="C256" s="590"/>
      <c r="D256" s="601"/>
      <c r="E256" s="602"/>
      <c r="F256" s="648"/>
      <c r="G256" s="313"/>
      <c r="H256" s="313"/>
      <c r="I256" s="10"/>
      <c r="J256" s="10"/>
    </row>
    <row r="257" spans="2:10" ht="12.75">
      <c r="B257" s="588" t="s">
        <v>1133</v>
      </c>
      <c r="C257" s="589" t="s">
        <v>1134</v>
      </c>
      <c r="D257" s="601"/>
      <c r="E257" s="602"/>
      <c r="F257" s="648"/>
      <c r="G257" s="313"/>
      <c r="H257" s="313"/>
      <c r="I257" s="10"/>
      <c r="J257" s="10"/>
    </row>
    <row r="258" spans="2:10" ht="12.75">
      <c r="B258" s="588"/>
      <c r="C258" s="589"/>
      <c r="D258" s="601"/>
      <c r="E258" s="602"/>
      <c r="F258" s="648"/>
      <c r="G258" s="313"/>
      <c r="H258" s="313"/>
      <c r="I258" s="10"/>
      <c r="J258" s="10"/>
    </row>
    <row r="259" spans="2:10" ht="70.5">
      <c r="B259" s="607" t="s">
        <v>1348</v>
      </c>
      <c r="C259" s="590" t="s">
        <v>1349</v>
      </c>
      <c r="D259" s="608" t="s">
        <v>0</v>
      </c>
      <c r="E259" s="609"/>
      <c r="F259" s="649"/>
      <c r="G259" s="314"/>
      <c r="H259" s="314" t="s">
        <v>0</v>
      </c>
      <c r="I259" s="10"/>
      <c r="J259" s="10"/>
    </row>
    <row r="260" spans="2:10" ht="12.75">
      <c r="B260" s="607" t="s">
        <v>1166</v>
      </c>
      <c r="C260" s="590" t="s">
        <v>1350</v>
      </c>
      <c r="D260" s="608">
        <v>2100</v>
      </c>
      <c r="E260" s="609" t="s">
        <v>718</v>
      </c>
      <c r="F260" s="650">
        <v>0</v>
      </c>
      <c r="G260" s="314"/>
      <c r="H260" s="314">
        <f>(D260*F260)</f>
        <v>0</v>
      </c>
      <c r="I260" s="10"/>
      <c r="J260" s="10"/>
    </row>
    <row r="261" spans="2:10" ht="12.75">
      <c r="B261" s="612" t="s">
        <v>1166</v>
      </c>
      <c r="C261" s="607" t="s">
        <v>1351</v>
      </c>
      <c r="D261" s="615">
        <v>90</v>
      </c>
      <c r="E261" s="602" t="s">
        <v>718</v>
      </c>
      <c r="F261" s="648">
        <v>0</v>
      </c>
      <c r="G261" s="313"/>
      <c r="H261" s="313">
        <f>F261*D261</f>
        <v>0</v>
      </c>
      <c r="I261" s="10"/>
      <c r="J261" s="10"/>
    </row>
    <row r="262" spans="2:10" ht="12.75">
      <c r="B262" s="607"/>
      <c r="C262" s="590"/>
      <c r="D262" s="608"/>
      <c r="E262" s="609"/>
      <c r="F262" s="650"/>
      <c r="G262" s="314"/>
      <c r="H262" s="314"/>
      <c r="I262" s="10"/>
      <c r="J262" s="10"/>
    </row>
    <row r="263" spans="2:10" ht="51">
      <c r="B263" s="607" t="s">
        <v>1352</v>
      </c>
      <c r="C263" s="590" t="s">
        <v>1353</v>
      </c>
      <c r="D263" s="608"/>
      <c r="E263" s="609"/>
      <c r="F263" s="649"/>
      <c r="G263" s="314"/>
      <c r="H263" s="314"/>
      <c r="I263" s="10"/>
      <c r="J263" s="10"/>
    </row>
    <row r="264" spans="2:10" ht="12.75">
      <c r="B264" s="607" t="s">
        <v>1166</v>
      </c>
      <c r="C264" s="603" t="s">
        <v>1354</v>
      </c>
      <c r="D264" s="608">
        <v>1600</v>
      </c>
      <c r="E264" s="609" t="s">
        <v>718</v>
      </c>
      <c r="F264" s="650">
        <v>0</v>
      </c>
      <c r="G264" s="314"/>
      <c r="H264" s="314">
        <f>(D264*F264)</f>
        <v>0</v>
      </c>
      <c r="I264" s="10"/>
      <c r="J264" s="10"/>
    </row>
    <row r="265" spans="2:10" ht="12.75">
      <c r="B265" s="607" t="s">
        <v>1166</v>
      </c>
      <c r="C265" s="603" t="s">
        <v>1355</v>
      </c>
      <c r="D265" s="608">
        <v>80</v>
      </c>
      <c r="E265" s="609" t="s">
        <v>718</v>
      </c>
      <c r="F265" s="650">
        <v>0</v>
      </c>
      <c r="G265" s="314"/>
      <c r="H265" s="314">
        <f>(D265*F265)</f>
        <v>0</v>
      </c>
      <c r="I265" s="10"/>
      <c r="J265" s="10"/>
    </row>
    <row r="266" spans="2:10" ht="12.75">
      <c r="B266" s="607"/>
      <c r="C266" s="590"/>
      <c r="D266" s="608"/>
      <c r="E266" s="609"/>
      <c r="F266" s="650"/>
      <c r="G266" s="314"/>
      <c r="H266" s="314"/>
      <c r="I266" s="10"/>
      <c r="J266" s="10"/>
    </row>
    <row r="267" spans="2:10" ht="63.75">
      <c r="B267" s="588" t="s">
        <v>1356</v>
      </c>
      <c r="C267" s="590" t="s">
        <v>1332</v>
      </c>
      <c r="D267" s="601"/>
      <c r="E267" s="602"/>
      <c r="F267" s="648"/>
      <c r="G267" s="313"/>
      <c r="H267" s="313"/>
      <c r="I267" s="10"/>
      <c r="J267" s="10"/>
    </row>
    <row r="268" spans="2:10" ht="12.75">
      <c r="B268" s="588" t="s">
        <v>1166</v>
      </c>
      <c r="C268" s="590" t="s">
        <v>1333</v>
      </c>
      <c r="D268" s="601">
        <v>80</v>
      </c>
      <c r="E268" s="602" t="s">
        <v>718</v>
      </c>
      <c r="F268" s="648">
        <v>0</v>
      </c>
      <c r="G268" s="313"/>
      <c r="H268" s="313">
        <f>(D268*F268)</f>
        <v>0</v>
      </c>
      <c r="I268" s="10"/>
      <c r="J268" s="10"/>
    </row>
    <row r="269" spans="2:10" ht="12.75">
      <c r="B269" s="588" t="s">
        <v>1166</v>
      </c>
      <c r="C269" s="590" t="s">
        <v>1334</v>
      </c>
      <c r="D269" s="601">
        <v>80</v>
      </c>
      <c r="E269" s="602" t="s">
        <v>718</v>
      </c>
      <c r="F269" s="648">
        <v>0</v>
      </c>
      <c r="G269" s="313"/>
      <c r="H269" s="313">
        <f>(D269*F269)</f>
        <v>0</v>
      </c>
      <c r="I269" s="10"/>
      <c r="J269" s="10"/>
    </row>
    <row r="270" spans="2:10" ht="12.75">
      <c r="B270" s="607"/>
      <c r="C270" s="590"/>
      <c r="D270" s="608"/>
      <c r="E270" s="609"/>
      <c r="F270" s="650"/>
      <c r="G270" s="314"/>
      <c r="H270" s="314"/>
      <c r="I270" s="10"/>
      <c r="J270" s="10"/>
    </row>
    <row r="271" spans="2:10" ht="51">
      <c r="B271" s="607" t="s">
        <v>1357</v>
      </c>
      <c r="C271" s="590" t="s">
        <v>1358</v>
      </c>
      <c r="D271" s="608"/>
      <c r="E271" s="609"/>
      <c r="F271" s="649"/>
      <c r="G271" s="314"/>
      <c r="H271" s="314"/>
      <c r="I271" s="10"/>
      <c r="J271" s="10"/>
    </row>
    <row r="272" spans="2:10" ht="12.75">
      <c r="B272" s="607" t="s">
        <v>1166</v>
      </c>
      <c r="C272" s="590" t="s">
        <v>1359</v>
      </c>
      <c r="D272" s="608">
        <v>14</v>
      </c>
      <c r="E272" s="609" t="s">
        <v>1174</v>
      </c>
      <c r="F272" s="650">
        <v>0</v>
      </c>
      <c r="G272" s="314"/>
      <c r="H272" s="314">
        <f>(D272*F272)</f>
        <v>0</v>
      </c>
      <c r="I272" s="10"/>
      <c r="J272" s="10"/>
    </row>
    <row r="273" spans="1:10" ht="12.75">
      <c r="B273" s="607" t="s">
        <v>1166</v>
      </c>
      <c r="C273" s="590" t="s">
        <v>1360</v>
      </c>
      <c r="D273" s="608">
        <v>24</v>
      </c>
      <c r="E273" s="609" t="s">
        <v>1174</v>
      </c>
      <c r="F273" s="650">
        <v>0</v>
      </c>
      <c r="G273" s="314"/>
      <c r="H273" s="314">
        <f>(D273*F273)</f>
        <v>0</v>
      </c>
      <c r="I273" s="10"/>
      <c r="J273" s="10"/>
    </row>
    <row r="274" spans="1:10" ht="12.75">
      <c r="B274" s="607"/>
      <c r="C274" s="590"/>
      <c r="D274" s="608"/>
      <c r="E274" s="609"/>
      <c r="F274" s="650"/>
      <c r="G274" s="314"/>
      <c r="H274" s="314"/>
      <c r="I274" s="10"/>
      <c r="J274" s="10"/>
    </row>
    <row r="275" spans="1:10" ht="25.5">
      <c r="A275"/>
      <c r="B275" s="607" t="s">
        <v>1361</v>
      </c>
      <c r="C275" s="590" t="s">
        <v>1362</v>
      </c>
      <c r="D275" s="608"/>
      <c r="E275" s="609"/>
      <c r="F275" s="649"/>
      <c r="G275" s="314"/>
      <c r="H275" s="314"/>
      <c r="I275" s="10"/>
      <c r="J275" s="10"/>
    </row>
    <row r="276" spans="1:10" s="316" customFormat="1" ht="38.25">
      <c r="A276"/>
      <c r="B276" s="607" t="s">
        <v>1166</v>
      </c>
      <c r="C276" s="590" t="s">
        <v>1363</v>
      </c>
      <c r="D276" s="608">
        <v>1</v>
      </c>
      <c r="E276" s="609" t="s">
        <v>1174</v>
      </c>
      <c r="F276" s="649">
        <v>0</v>
      </c>
      <c r="G276" s="314"/>
      <c r="H276" s="314">
        <f t="shared" ref="H276:H286" si="9">(D276*F276)</f>
        <v>0</v>
      </c>
      <c r="I276" s="10"/>
      <c r="J276" s="10"/>
    </row>
    <row r="277" spans="1:10" s="316" customFormat="1" ht="25.5">
      <c r="A277"/>
      <c r="B277" s="607" t="s">
        <v>1166</v>
      </c>
      <c r="C277" s="590" t="s">
        <v>1364</v>
      </c>
      <c r="D277" s="608">
        <v>1</v>
      </c>
      <c r="E277" s="609" t="s">
        <v>1174</v>
      </c>
      <c r="F277" s="649">
        <v>0</v>
      </c>
      <c r="G277" s="314"/>
      <c r="H277" s="314">
        <f t="shared" si="9"/>
        <v>0</v>
      </c>
      <c r="I277" s="10"/>
      <c r="J277" s="10"/>
    </row>
    <row r="278" spans="1:10" s="316" customFormat="1" ht="12.75">
      <c r="A278"/>
      <c r="B278" s="607" t="s">
        <v>1166</v>
      </c>
      <c r="C278" s="590" t="s">
        <v>1365</v>
      </c>
      <c r="D278" s="608">
        <v>1</v>
      </c>
      <c r="E278" s="609" t="s">
        <v>1174</v>
      </c>
      <c r="F278" s="649">
        <v>0</v>
      </c>
      <c r="G278" s="314"/>
      <c r="H278" s="314">
        <f t="shared" si="9"/>
        <v>0</v>
      </c>
      <c r="I278" s="10"/>
      <c r="J278" s="10"/>
    </row>
    <row r="279" spans="1:10" s="316" customFormat="1" ht="12.75">
      <c r="A279"/>
      <c r="B279" s="607" t="s">
        <v>1166</v>
      </c>
      <c r="C279" s="590" t="s">
        <v>1366</v>
      </c>
      <c r="D279" s="608">
        <v>1</v>
      </c>
      <c r="E279" s="609" t="s">
        <v>1174</v>
      </c>
      <c r="F279" s="649">
        <v>0</v>
      </c>
      <c r="G279" s="314"/>
      <c r="H279" s="314">
        <f t="shared" si="9"/>
        <v>0</v>
      </c>
      <c r="I279" s="10"/>
      <c r="J279" s="10"/>
    </row>
    <row r="280" spans="1:10" s="316" customFormat="1" ht="12.75">
      <c r="A280"/>
      <c r="B280" s="607" t="s">
        <v>1166</v>
      </c>
      <c r="C280" s="590" t="s">
        <v>1367</v>
      </c>
      <c r="D280" s="608">
        <v>2</v>
      </c>
      <c r="E280" s="609" t="s">
        <v>1174</v>
      </c>
      <c r="F280" s="649">
        <v>0</v>
      </c>
      <c r="G280" s="314"/>
      <c r="H280" s="314">
        <f t="shared" si="9"/>
        <v>0</v>
      </c>
      <c r="I280" s="10"/>
      <c r="J280" s="10"/>
    </row>
    <row r="281" spans="1:10" s="316" customFormat="1" ht="12.75">
      <c r="A281"/>
      <c r="B281" s="607" t="s">
        <v>1166</v>
      </c>
      <c r="C281" s="590" t="s">
        <v>1368</v>
      </c>
      <c r="D281" s="608">
        <v>2</v>
      </c>
      <c r="E281" s="609" t="s">
        <v>1174</v>
      </c>
      <c r="F281" s="649">
        <v>0</v>
      </c>
      <c r="G281" s="314"/>
      <c r="H281" s="314">
        <f t="shared" si="9"/>
        <v>0</v>
      </c>
      <c r="I281" s="10"/>
      <c r="J281" s="10"/>
    </row>
    <row r="282" spans="1:10" s="316" customFormat="1" ht="12.75">
      <c r="A282"/>
      <c r="B282" s="607" t="s">
        <v>1166</v>
      </c>
      <c r="C282" s="590" t="s">
        <v>1369</v>
      </c>
      <c r="D282" s="608">
        <v>1</v>
      </c>
      <c r="E282" s="609" t="s">
        <v>1174</v>
      </c>
      <c r="F282" s="649">
        <v>0</v>
      </c>
      <c r="G282" s="314"/>
      <c r="H282" s="314">
        <f t="shared" si="9"/>
        <v>0</v>
      </c>
      <c r="I282" s="10"/>
      <c r="J282" s="10"/>
    </row>
    <row r="283" spans="1:10" s="316" customFormat="1" ht="12.75">
      <c r="A283"/>
      <c r="B283" s="607" t="s">
        <v>1166</v>
      </c>
      <c r="C283" s="590" t="s">
        <v>1370</v>
      </c>
      <c r="D283" s="608">
        <v>4</v>
      </c>
      <c r="E283" s="609" t="s">
        <v>1174</v>
      </c>
      <c r="F283" s="649">
        <v>0</v>
      </c>
      <c r="G283" s="314"/>
      <c r="H283" s="314">
        <f t="shared" si="9"/>
        <v>0</v>
      </c>
      <c r="I283" s="10"/>
      <c r="J283" s="10"/>
    </row>
    <row r="284" spans="1:10" s="316" customFormat="1" ht="12.75">
      <c r="A284"/>
      <c r="B284" s="607" t="s">
        <v>1166</v>
      </c>
      <c r="C284" s="590" t="s">
        <v>1371</v>
      </c>
      <c r="D284" s="608">
        <v>1</v>
      </c>
      <c r="E284" s="609" t="s">
        <v>1174</v>
      </c>
      <c r="F284" s="649">
        <v>0</v>
      </c>
      <c r="G284" s="314"/>
      <c r="H284" s="314">
        <f t="shared" si="9"/>
        <v>0</v>
      </c>
      <c r="I284" s="10"/>
      <c r="J284" s="10"/>
    </row>
    <row r="285" spans="1:10" s="316" customFormat="1" ht="12.75">
      <c r="A285"/>
      <c r="B285" s="607" t="s">
        <v>1166</v>
      </c>
      <c r="C285" s="590" t="s">
        <v>1372</v>
      </c>
      <c r="D285" s="608">
        <v>1</v>
      </c>
      <c r="E285" s="609" t="s">
        <v>1174</v>
      </c>
      <c r="F285" s="649">
        <v>0</v>
      </c>
      <c r="G285" s="314"/>
      <c r="H285" s="314">
        <f t="shared" si="9"/>
        <v>0</v>
      </c>
      <c r="I285" s="10"/>
      <c r="J285" s="10"/>
    </row>
    <row r="286" spans="1:10" s="316" customFormat="1" ht="12.75">
      <c r="A286"/>
      <c r="B286" s="607" t="s">
        <v>1166</v>
      </c>
      <c r="C286" s="590" t="s">
        <v>1373</v>
      </c>
      <c r="D286" s="608">
        <v>50</v>
      </c>
      <c r="E286" s="609" t="s">
        <v>1174</v>
      </c>
      <c r="F286" s="649">
        <v>0</v>
      </c>
      <c r="G286" s="314"/>
      <c r="H286" s="314">
        <f t="shared" si="9"/>
        <v>0</v>
      </c>
      <c r="I286" s="10"/>
      <c r="J286" s="10"/>
    </row>
    <row r="287" spans="1:10" ht="12.75">
      <c r="A287"/>
      <c r="B287" s="607"/>
      <c r="C287" s="590"/>
      <c r="D287" s="608"/>
      <c r="E287" s="609"/>
      <c r="F287" s="649"/>
      <c r="G287" s="314"/>
      <c r="H287" s="314"/>
      <c r="I287" s="10"/>
      <c r="J287" s="10"/>
    </row>
    <row r="288" spans="1:10" ht="25.5">
      <c r="A288"/>
      <c r="B288" s="607" t="s">
        <v>1374</v>
      </c>
      <c r="C288" s="590" t="s">
        <v>1375</v>
      </c>
      <c r="D288" s="608"/>
      <c r="E288" s="609"/>
      <c r="F288" s="649"/>
      <c r="G288" s="314"/>
      <c r="H288" s="314"/>
      <c r="I288" s="10"/>
      <c r="J288" s="10"/>
    </row>
    <row r="289" spans="1:10" ht="38.25">
      <c r="A289"/>
      <c r="B289" s="607" t="s">
        <v>1166</v>
      </c>
      <c r="C289" s="590" t="s">
        <v>1363</v>
      </c>
      <c r="D289" s="608">
        <v>1</v>
      </c>
      <c r="E289" s="609" t="s">
        <v>1174</v>
      </c>
      <c r="F289" s="649">
        <v>0</v>
      </c>
      <c r="G289" s="314"/>
      <c r="H289" s="314">
        <f t="shared" ref="H289:H299" si="10">(D289*F289)</f>
        <v>0</v>
      </c>
      <c r="I289" s="10"/>
      <c r="J289" s="10"/>
    </row>
    <row r="290" spans="1:10" ht="25.5">
      <c r="A290"/>
      <c r="B290" s="607" t="s">
        <v>1166</v>
      </c>
      <c r="C290" s="590" t="s">
        <v>1364</v>
      </c>
      <c r="D290" s="608">
        <v>1</v>
      </c>
      <c r="E290" s="609" t="s">
        <v>1174</v>
      </c>
      <c r="F290" s="649">
        <v>0</v>
      </c>
      <c r="G290" s="314"/>
      <c r="H290" s="314">
        <f t="shared" si="10"/>
        <v>0</v>
      </c>
      <c r="I290" s="10"/>
      <c r="J290" s="10"/>
    </row>
    <row r="291" spans="1:10" ht="12.75">
      <c r="A291"/>
      <c r="B291" s="607" t="s">
        <v>1166</v>
      </c>
      <c r="C291" s="590" t="s">
        <v>1365</v>
      </c>
      <c r="D291" s="608">
        <v>1</v>
      </c>
      <c r="E291" s="609" t="s">
        <v>1174</v>
      </c>
      <c r="F291" s="649">
        <v>0</v>
      </c>
      <c r="G291" s="314"/>
      <c r="H291" s="314">
        <f t="shared" si="10"/>
        <v>0</v>
      </c>
      <c r="I291" s="10"/>
      <c r="J291" s="10"/>
    </row>
    <row r="292" spans="1:10" ht="12.75">
      <c r="A292"/>
      <c r="B292" s="607" t="s">
        <v>1166</v>
      </c>
      <c r="C292" s="590" t="s">
        <v>1366</v>
      </c>
      <c r="D292" s="608">
        <v>1</v>
      </c>
      <c r="E292" s="609" t="s">
        <v>1174</v>
      </c>
      <c r="F292" s="649">
        <v>0</v>
      </c>
      <c r="G292" s="314"/>
      <c r="H292" s="314">
        <f t="shared" si="10"/>
        <v>0</v>
      </c>
      <c r="I292" s="10"/>
      <c r="J292" s="10"/>
    </row>
    <row r="293" spans="1:10" ht="12.75">
      <c r="A293"/>
      <c r="B293" s="607" t="s">
        <v>1166</v>
      </c>
      <c r="C293" s="590" t="s">
        <v>1367</v>
      </c>
      <c r="D293" s="608">
        <v>1</v>
      </c>
      <c r="E293" s="609" t="s">
        <v>1174</v>
      </c>
      <c r="F293" s="649">
        <v>0</v>
      </c>
      <c r="G293" s="314"/>
      <c r="H293" s="314">
        <f t="shared" si="10"/>
        <v>0</v>
      </c>
      <c r="I293" s="10"/>
      <c r="J293" s="10"/>
    </row>
    <row r="294" spans="1:10" ht="12.75">
      <c r="A294"/>
      <c r="B294" s="607" t="s">
        <v>1166</v>
      </c>
      <c r="C294" s="590" t="s">
        <v>1368</v>
      </c>
      <c r="D294" s="608">
        <v>1</v>
      </c>
      <c r="E294" s="609" t="s">
        <v>1174</v>
      </c>
      <c r="F294" s="649">
        <v>0</v>
      </c>
      <c r="G294" s="314"/>
      <c r="H294" s="314">
        <f t="shared" si="10"/>
        <v>0</v>
      </c>
      <c r="I294" s="10"/>
      <c r="J294" s="10"/>
    </row>
    <row r="295" spans="1:10" ht="12.75">
      <c r="A295"/>
      <c r="B295" s="607" t="s">
        <v>1166</v>
      </c>
      <c r="C295" s="590" t="s">
        <v>1369</v>
      </c>
      <c r="D295" s="608">
        <v>1</v>
      </c>
      <c r="E295" s="609" t="s">
        <v>1174</v>
      </c>
      <c r="F295" s="649">
        <v>0</v>
      </c>
      <c r="G295" s="314"/>
      <c r="H295" s="314">
        <f t="shared" si="10"/>
        <v>0</v>
      </c>
      <c r="I295" s="10"/>
      <c r="J295" s="10"/>
    </row>
    <row r="296" spans="1:10" ht="12.75">
      <c r="A296"/>
      <c r="B296" s="607" t="s">
        <v>1166</v>
      </c>
      <c r="C296" s="590" t="s">
        <v>1370</v>
      </c>
      <c r="D296" s="608">
        <v>4</v>
      </c>
      <c r="E296" s="609" t="s">
        <v>1174</v>
      </c>
      <c r="F296" s="649">
        <v>0</v>
      </c>
      <c r="G296" s="314"/>
      <c r="H296" s="314">
        <f t="shared" si="10"/>
        <v>0</v>
      </c>
      <c r="I296" s="10"/>
      <c r="J296" s="10"/>
    </row>
    <row r="297" spans="1:10" ht="12.75">
      <c r="A297"/>
      <c r="B297" s="607" t="s">
        <v>1166</v>
      </c>
      <c r="C297" s="590" t="s">
        <v>1371</v>
      </c>
      <c r="D297" s="608">
        <v>1</v>
      </c>
      <c r="E297" s="609" t="s">
        <v>1174</v>
      </c>
      <c r="F297" s="649">
        <v>0</v>
      </c>
      <c r="G297" s="314"/>
      <c r="H297" s="314">
        <f t="shared" si="10"/>
        <v>0</v>
      </c>
      <c r="I297" s="10"/>
      <c r="J297" s="10"/>
    </row>
    <row r="298" spans="1:10" ht="12.75">
      <c r="A298"/>
      <c r="B298" s="607" t="s">
        <v>1166</v>
      </c>
      <c r="C298" s="590" t="s">
        <v>1372</v>
      </c>
      <c r="D298" s="608">
        <v>1</v>
      </c>
      <c r="E298" s="609" t="s">
        <v>1174</v>
      </c>
      <c r="F298" s="649">
        <v>0</v>
      </c>
      <c r="G298" s="314"/>
      <c r="H298" s="314">
        <f t="shared" si="10"/>
        <v>0</v>
      </c>
      <c r="I298" s="10"/>
      <c r="J298" s="10"/>
    </row>
    <row r="299" spans="1:10" ht="12.75">
      <c r="A299"/>
      <c r="B299" s="607" t="s">
        <v>1166</v>
      </c>
      <c r="C299" s="590" t="s">
        <v>1373</v>
      </c>
      <c r="D299" s="608">
        <v>20</v>
      </c>
      <c r="E299" s="609" t="s">
        <v>1174</v>
      </c>
      <c r="F299" s="649">
        <v>0</v>
      </c>
      <c r="G299" s="314"/>
      <c r="H299" s="314">
        <f t="shared" si="10"/>
        <v>0</v>
      </c>
      <c r="I299" s="10"/>
      <c r="J299" s="10"/>
    </row>
    <row r="300" spans="1:10" ht="12.75">
      <c r="A300"/>
      <c r="B300" s="607"/>
      <c r="C300" s="590"/>
      <c r="D300" s="608"/>
      <c r="E300" s="609"/>
      <c r="F300" s="649"/>
      <c r="G300" s="314"/>
      <c r="H300" s="314"/>
      <c r="I300" s="10"/>
      <c r="J300" s="10"/>
    </row>
    <row r="301" spans="1:10" ht="25.5">
      <c r="B301" s="607" t="s">
        <v>1376</v>
      </c>
      <c r="C301" s="590" t="s">
        <v>1377</v>
      </c>
      <c r="D301" s="608"/>
      <c r="E301" s="609"/>
      <c r="F301" s="649"/>
      <c r="G301" s="314"/>
      <c r="H301" s="314"/>
      <c r="I301" s="10"/>
      <c r="J301" s="10"/>
    </row>
    <row r="302" spans="1:10" ht="12.75">
      <c r="B302" s="607" t="s">
        <v>1166</v>
      </c>
      <c r="C302" s="590" t="s">
        <v>1378</v>
      </c>
      <c r="D302" s="608">
        <v>14</v>
      </c>
      <c r="E302" s="609" t="s">
        <v>1174</v>
      </c>
      <c r="F302" s="650">
        <v>0</v>
      </c>
      <c r="G302" s="314"/>
      <c r="H302" s="314">
        <f>D302*F302</f>
        <v>0</v>
      </c>
      <c r="I302" s="10"/>
      <c r="J302" s="10"/>
    </row>
    <row r="303" spans="1:10" ht="12.75">
      <c r="B303" s="607" t="s">
        <v>1166</v>
      </c>
      <c r="C303" s="590" t="s">
        <v>1379</v>
      </c>
      <c r="D303" s="608">
        <v>24</v>
      </c>
      <c r="E303" s="609" t="s">
        <v>1174</v>
      </c>
      <c r="F303" s="650">
        <v>0</v>
      </c>
      <c r="G303" s="314"/>
      <c r="H303" s="314">
        <f>D303*F303</f>
        <v>0</v>
      </c>
      <c r="I303" s="10"/>
      <c r="J303" s="10"/>
    </row>
    <row r="304" spans="1:10" ht="12.75">
      <c r="B304" s="607"/>
      <c r="C304" s="590"/>
      <c r="D304" s="608"/>
      <c r="E304" s="609"/>
      <c r="F304" s="650"/>
      <c r="G304" s="314"/>
      <c r="H304" s="314"/>
      <c r="I304" s="10"/>
      <c r="J304" s="10"/>
    </row>
    <row r="305" spans="2:10" ht="38.25">
      <c r="B305" s="607" t="s">
        <v>1380</v>
      </c>
      <c r="C305" s="590" t="s">
        <v>1381</v>
      </c>
      <c r="D305" s="608">
        <v>2</v>
      </c>
      <c r="E305" s="609" t="s">
        <v>589</v>
      </c>
      <c r="F305" s="650">
        <v>0</v>
      </c>
      <c r="G305" s="314"/>
      <c r="H305" s="314">
        <f>D305*F305</f>
        <v>0</v>
      </c>
      <c r="I305" s="10"/>
      <c r="J305" s="10"/>
    </row>
    <row r="306" spans="2:10" ht="12.75">
      <c r="B306" s="607"/>
      <c r="C306" s="590"/>
      <c r="D306" s="608"/>
      <c r="E306" s="609"/>
      <c r="F306" s="650"/>
      <c r="G306" s="314"/>
      <c r="H306" s="314"/>
      <c r="I306" s="10"/>
      <c r="J306" s="10"/>
    </row>
    <row r="307" spans="2:10" ht="38.25">
      <c r="B307" s="607" t="s">
        <v>1382</v>
      </c>
      <c r="C307" s="607" t="s">
        <v>1383</v>
      </c>
      <c r="D307" s="615">
        <v>2</v>
      </c>
      <c r="E307" s="602" t="s">
        <v>589</v>
      </c>
      <c r="F307" s="648">
        <v>0</v>
      </c>
      <c r="G307" s="313"/>
      <c r="H307" s="313">
        <f>F307*D307</f>
        <v>0</v>
      </c>
      <c r="I307" s="10"/>
      <c r="J307" s="10"/>
    </row>
    <row r="308" spans="2:10" ht="12.75">
      <c r="B308" s="607"/>
      <c r="C308" s="607"/>
      <c r="D308" s="615"/>
      <c r="E308" s="602"/>
      <c r="F308" s="648"/>
      <c r="G308" s="313"/>
      <c r="H308" s="313"/>
      <c r="I308" s="10"/>
      <c r="J308" s="10"/>
    </row>
    <row r="309" spans="2:10" ht="25.5">
      <c r="B309" s="607" t="s">
        <v>1384</v>
      </c>
      <c r="C309" s="607" t="s">
        <v>1385</v>
      </c>
      <c r="D309" s="615">
        <v>1</v>
      </c>
      <c r="E309" s="602" t="s">
        <v>589</v>
      </c>
      <c r="F309" s="648">
        <v>0</v>
      </c>
      <c r="G309" s="313"/>
      <c r="H309" s="313">
        <f>F309*D309</f>
        <v>0</v>
      </c>
      <c r="I309" s="10"/>
      <c r="J309" s="10"/>
    </row>
    <row r="310" spans="2:10" ht="12.75">
      <c r="B310" s="607"/>
      <c r="C310" s="607"/>
      <c r="D310" s="615"/>
      <c r="E310" s="602"/>
      <c r="F310" s="648"/>
      <c r="G310" s="313"/>
      <c r="H310" s="313"/>
      <c r="I310" s="10"/>
      <c r="J310" s="10"/>
    </row>
    <row r="311" spans="2:10" ht="38.25">
      <c r="B311" s="607" t="s">
        <v>1386</v>
      </c>
      <c r="C311" s="590" t="s">
        <v>1387</v>
      </c>
      <c r="D311" s="608">
        <v>1</v>
      </c>
      <c r="E311" s="609" t="s">
        <v>589</v>
      </c>
      <c r="F311" s="650">
        <v>0</v>
      </c>
      <c r="G311" s="314"/>
      <c r="H311" s="314">
        <f>D311*F311</f>
        <v>0</v>
      </c>
      <c r="I311" s="10"/>
      <c r="J311" s="10"/>
    </row>
    <row r="312" spans="2:10" ht="12.75">
      <c r="B312" s="607"/>
      <c r="C312" s="590"/>
      <c r="D312" s="608"/>
      <c r="E312" s="609"/>
      <c r="F312" s="650"/>
      <c r="G312" s="314"/>
      <c r="H312" s="314"/>
      <c r="I312" s="10"/>
      <c r="J312" s="10"/>
    </row>
    <row r="313" spans="2:10" ht="25.5">
      <c r="B313" s="588" t="s">
        <v>1388</v>
      </c>
      <c r="C313" s="590" t="s">
        <v>1715</v>
      </c>
      <c r="D313" s="601"/>
      <c r="E313" s="602"/>
      <c r="F313" s="648"/>
      <c r="G313" s="313"/>
      <c r="H313" s="313">
        <f>ROUND(0.02*SUM(H259:H312),2)</f>
        <v>0</v>
      </c>
      <c r="I313" s="10"/>
      <c r="J313" s="10"/>
    </row>
    <row r="314" spans="2:10" ht="12.75">
      <c r="B314" s="588"/>
      <c r="C314" s="590"/>
      <c r="D314" s="601"/>
      <c r="E314" s="602"/>
      <c r="F314" s="648"/>
      <c r="G314" s="313"/>
      <c r="H314" s="313"/>
      <c r="I314" s="10"/>
      <c r="J314" s="10"/>
    </row>
    <row r="315" spans="2:10" ht="12.75">
      <c r="B315" s="588" t="s">
        <v>1133</v>
      </c>
      <c r="C315" s="589" t="s">
        <v>1134</v>
      </c>
      <c r="D315" s="601"/>
      <c r="E315" s="602"/>
      <c r="F315" s="648"/>
      <c r="G315" s="313"/>
      <c r="H315" s="313">
        <f>SUM(H259:H313)</f>
        <v>0</v>
      </c>
      <c r="I315" s="10"/>
      <c r="J315" s="10"/>
    </row>
    <row r="316" spans="2:10" ht="12.75">
      <c r="B316" s="588"/>
      <c r="C316" s="589"/>
      <c r="D316" s="601"/>
      <c r="E316" s="602"/>
      <c r="F316" s="648"/>
      <c r="G316" s="313"/>
      <c r="H316" s="313"/>
      <c r="I316" s="10"/>
      <c r="J316" s="10"/>
    </row>
    <row r="317" spans="2:10" ht="12.75">
      <c r="B317" s="588"/>
      <c r="C317" s="589"/>
      <c r="D317" s="601"/>
      <c r="E317" s="602"/>
      <c r="F317" s="648"/>
      <c r="G317" s="313"/>
      <c r="H317" s="313"/>
      <c r="I317" s="10"/>
      <c r="J317" s="10"/>
    </row>
    <row r="318" spans="2:10" ht="12.75">
      <c r="B318" s="588"/>
      <c r="C318" s="589"/>
      <c r="D318" s="601"/>
      <c r="E318" s="602"/>
      <c r="F318" s="648"/>
      <c r="G318" s="313"/>
      <c r="H318" s="313"/>
      <c r="I318" s="10"/>
      <c r="J318" s="10"/>
    </row>
    <row r="319" spans="2:10" ht="12.75">
      <c r="B319" s="588"/>
      <c r="C319" s="589"/>
      <c r="D319" s="601"/>
      <c r="E319" s="602"/>
      <c r="F319" s="648"/>
      <c r="G319" s="313"/>
      <c r="H319" s="313"/>
      <c r="I319" s="10"/>
      <c r="J319" s="10"/>
    </row>
    <row r="320" spans="2:10" ht="12.75">
      <c r="B320" s="588"/>
      <c r="C320" s="589"/>
      <c r="D320" s="601"/>
      <c r="E320" s="602"/>
      <c r="F320" s="648"/>
      <c r="G320" s="313"/>
      <c r="H320" s="313"/>
      <c r="I320" s="10"/>
      <c r="J320" s="10"/>
    </row>
    <row r="321" spans="2:10" ht="12.75">
      <c r="B321" s="588"/>
      <c r="C321" s="589"/>
      <c r="D321" s="601"/>
      <c r="E321" s="602"/>
      <c r="F321" s="648"/>
      <c r="G321" s="313"/>
      <c r="H321" s="313"/>
      <c r="I321" s="10"/>
      <c r="J321" s="10"/>
    </row>
    <row r="322" spans="2:10" ht="12.75">
      <c r="B322" s="588" t="s">
        <v>1135</v>
      </c>
      <c r="C322" s="589" t="s">
        <v>1136</v>
      </c>
      <c r="D322" s="601"/>
      <c r="E322" s="602"/>
      <c r="F322" s="648"/>
      <c r="G322" s="313"/>
      <c r="H322" s="312"/>
      <c r="I322" s="10"/>
      <c r="J322" s="10"/>
    </row>
    <row r="323" spans="2:10" ht="12.75">
      <c r="B323" s="588"/>
      <c r="C323" s="589"/>
      <c r="D323" s="601"/>
      <c r="E323" s="602"/>
      <c r="F323" s="648"/>
      <c r="G323" s="313"/>
      <c r="H323" s="312"/>
      <c r="I323" s="10"/>
      <c r="J323" s="10"/>
    </row>
    <row r="324" spans="2:10" ht="25.5">
      <c r="B324" s="607" t="s">
        <v>1389</v>
      </c>
      <c r="C324" s="590" t="s">
        <v>1390</v>
      </c>
      <c r="D324" s="608">
        <v>420</v>
      </c>
      <c r="E324" s="609" t="s">
        <v>718</v>
      </c>
      <c r="F324" s="650">
        <v>0</v>
      </c>
      <c r="G324" s="314"/>
      <c r="H324" s="314">
        <f>SUM(D324*F324)</f>
        <v>0</v>
      </c>
      <c r="I324" s="10"/>
      <c r="J324" s="10"/>
    </row>
    <row r="325" spans="2:10" ht="12.75">
      <c r="B325" s="607"/>
      <c r="C325" s="590"/>
      <c r="D325" s="608"/>
      <c r="E325" s="609"/>
      <c r="F325" s="650"/>
      <c r="G325" s="314"/>
      <c r="H325" s="315"/>
      <c r="I325" s="10"/>
      <c r="J325" s="10"/>
    </row>
    <row r="326" spans="2:10" ht="25.5">
      <c r="B326" s="607" t="s">
        <v>1391</v>
      </c>
      <c r="C326" s="590" t="s">
        <v>1392</v>
      </c>
      <c r="D326" s="608">
        <v>380</v>
      </c>
      <c r="E326" s="609" t="s">
        <v>718</v>
      </c>
      <c r="F326" s="650">
        <v>0</v>
      </c>
      <c r="G326" s="314"/>
      <c r="H326" s="314">
        <f>SUM(D326*F326)</f>
        <v>0</v>
      </c>
      <c r="I326" s="10"/>
      <c r="J326" s="10"/>
    </row>
    <row r="327" spans="2:10" ht="12.75">
      <c r="B327" s="607"/>
      <c r="C327" s="590"/>
      <c r="D327" s="608"/>
      <c r="E327" s="609"/>
      <c r="F327" s="650"/>
      <c r="G327" s="314"/>
      <c r="H327" s="314"/>
      <c r="I327" s="10"/>
      <c r="J327" s="10"/>
    </row>
    <row r="328" spans="2:10" ht="51">
      <c r="B328" s="607" t="s">
        <v>1393</v>
      </c>
      <c r="C328" s="590" t="s">
        <v>1394</v>
      </c>
      <c r="D328" s="608">
        <v>35</v>
      </c>
      <c r="E328" s="609" t="s">
        <v>1174</v>
      </c>
      <c r="F328" s="650">
        <v>0</v>
      </c>
      <c r="G328" s="314"/>
      <c r="H328" s="314">
        <f>SUM(D328*F328)</f>
        <v>0</v>
      </c>
      <c r="I328" s="10"/>
      <c r="J328" s="10"/>
    </row>
    <row r="329" spans="2:10" ht="12.75">
      <c r="B329" s="607"/>
      <c r="C329" s="590"/>
      <c r="D329" s="608"/>
      <c r="E329" s="609"/>
      <c r="F329" s="650"/>
      <c r="G329" s="314"/>
      <c r="H329" s="314"/>
      <c r="I329" s="10"/>
      <c r="J329" s="10"/>
    </row>
    <row r="330" spans="2:10" ht="25.5">
      <c r="B330" s="607" t="s">
        <v>1395</v>
      </c>
      <c r="C330" s="590" t="s">
        <v>1396</v>
      </c>
      <c r="D330" s="616">
        <v>9</v>
      </c>
      <c r="E330" s="609" t="s">
        <v>1174</v>
      </c>
      <c r="F330" s="650">
        <v>0</v>
      </c>
      <c r="G330" s="314"/>
      <c r="H330" s="314">
        <f>SUM(D330*F330)</f>
        <v>0</v>
      </c>
      <c r="I330" s="662"/>
      <c r="J330" s="10"/>
    </row>
    <row r="331" spans="2:10" ht="12.75">
      <c r="B331" s="607"/>
      <c r="C331" s="590"/>
      <c r="D331" s="616"/>
      <c r="E331" s="609"/>
      <c r="F331" s="650"/>
      <c r="G331" s="314"/>
      <c r="H331" s="314"/>
      <c r="I331" s="10"/>
      <c r="J331" s="10"/>
    </row>
    <row r="332" spans="2:10" ht="25.5">
      <c r="B332" s="607" t="s">
        <v>1397</v>
      </c>
      <c r="C332" s="590" t="s">
        <v>1398</v>
      </c>
      <c r="D332" s="616">
        <v>50</v>
      </c>
      <c r="E332" s="609" t="s">
        <v>1174</v>
      </c>
      <c r="F332" s="650">
        <v>0</v>
      </c>
      <c r="G332" s="314"/>
      <c r="H332" s="314">
        <f>SUM(D332*F332)</f>
        <v>0</v>
      </c>
      <c r="I332" s="662"/>
      <c r="J332" s="10"/>
    </row>
    <row r="333" spans="2:10" ht="12.75">
      <c r="B333" s="607"/>
      <c r="C333" s="590"/>
      <c r="D333" s="616"/>
      <c r="E333" s="609"/>
      <c r="F333" s="650"/>
      <c r="G333" s="314"/>
      <c r="H333" s="314"/>
      <c r="I333" s="10"/>
      <c r="J333" s="10"/>
    </row>
    <row r="334" spans="2:10" ht="25.5">
      <c r="B334" s="607" t="s">
        <v>1399</v>
      </c>
      <c r="C334" s="590" t="s">
        <v>1400</v>
      </c>
      <c r="D334" s="616">
        <v>9</v>
      </c>
      <c r="E334" s="609" t="s">
        <v>1174</v>
      </c>
      <c r="F334" s="650">
        <v>0</v>
      </c>
      <c r="G334" s="314"/>
      <c r="H334" s="314">
        <f>SUM(D334*F334)</f>
        <v>0</v>
      </c>
      <c r="I334" s="662"/>
      <c r="J334" s="10"/>
    </row>
    <row r="335" spans="2:10" ht="12.75">
      <c r="B335" s="607"/>
      <c r="C335" s="590"/>
      <c r="D335" s="616"/>
      <c r="E335" s="609"/>
      <c r="F335" s="650"/>
      <c r="G335" s="314"/>
      <c r="H335" s="314"/>
      <c r="I335" s="10"/>
      <c r="J335" s="10"/>
    </row>
    <row r="336" spans="2:10" ht="25.5">
      <c r="B336" s="607" t="s">
        <v>1401</v>
      </c>
      <c r="C336" s="590" t="s">
        <v>1402</v>
      </c>
      <c r="D336" s="616">
        <v>9</v>
      </c>
      <c r="E336" s="609" t="s">
        <v>1174</v>
      </c>
      <c r="F336" s="650">
        <v>0</v>
      </c>
      <c r="G336" s="314"/>
      <c r="H336" s="314">
        <f>SUM(D336*F336)</f>
        <v>0</v>
      </c>
      <c r="I336" s="10"/>
      <c r="J336" s="10"/>
    </row>
    <row r="337" spans="2:10" ht="12.75">
      <c r="B337" s="607"/>
      <c r="C337" s="590"/>
      <c r="D337" s="616"/>
      <c r="E337" s="609"/>
      <c r="F337" s="650"/>
      <c r="G337" s="314"/>
      <c r="H337" s="314"/>
      <c r="I337" s="10"/>
      <c r="J337" s="10"/>
    </row>
    <row r="338" spans="2:10" ht="38.25">
      <c r="B338" s="607" t="s">
        <v>1403</v>
      </c>
      <c r="C338" s="590" t="s">
        <v>1404</v>
      </c>
      <c r="D338" s="616">
        <v>260</v>
      </c>
      <c r="E338" s="609" t="s">
        <v>1174</v>
      </c>
      <c r="F338" s="650">
        <v>0</v>
      </c>
      <c r="G338" s="314"/>
      <c r="H338" s="314">
        <f>SUM(D338*F338)</f>
        <v>0</v>
      </c>
      <c r="I338" s="10"/>
      <c r="J338" s="10"/>
    </row>
    <row r="339" spans="2:10" ht="12.75">
      <c r="B339" s="607"/>
      <c r="C339" s="590"/>
      <c r="D339" s="616"/>
      <c r="E339" s="609"/>
      <c r="F339" s="650"/>
      <c r="G339" s="314"/>
      <c r="H339" s="314"/>
      <c r="I339" s="10"/>
      <c r="J339" s="10"/>
    </row>
    <row r="340" spans="2:10" ht="25.5">
      <c r="B340" s="607" t="s">
        <v>1405</v>
      </c>
      <c r="C340" s="590" t="s">
        <v>1406</v>
      </c>
      <c r="D340" s="616">
        <v>9</v>
      </c>
      <c r="E340" s="609" t="s">
        <v>1174</v>
      </c>
      <c r="F340" s="650">
        <v>0</v>
      </c>
      <c r="G340" s="314"/>
      <c r="H340" s="314">
        <f>SUM(D340*F340)</f>
        <v>0</v>
      </c>
      <c r="I340" s="662"/>
      <c r="J340" s="10"/>
    </row>
    <row r="341" spans="2:10" ht="12.75">
      <c r="B341" s="607"/>
      <c r="C341" s="590"/>
      <c r="D341" s="616"/>
      <c r="E341" s="609"/>
      <c r="F341" s="650"/>
      <c r="G341" s="314"/>
      <c r="H341" s="314"/>
      <c r="I341" s="10"/>
      <c r="J341" s="10"/>
    </row>
    <row r="342" spans="2:10" ht="25.5">
      <c r="B342" s="607" t="s">
        <v>1407</v>
      </c>
      <c r="C342" s="590" t="s">
        <v>1408</v>
      </c>
      <c r="D342" s="616">
        <v>9</v>
      </c>
      <c r="E342" s="609" t="s">
        <v>589</v>
      </c>
      <c r="F342" s="650">
        <v>0</v>
      </c>
      <c r="G342" s="319"/>
      <c r="H342" s="314">
        <f>SUM(D342*F342)</f>
        <v>0</v>
      </c>
      <c r="I342" s="662"/>
      <c r="J342" s="10"/>
    </row>
    <row r="343" spans="2:10">
      <c r="B343" s="607"/>
      <c r="C343" s="590"/>
      <c r="D343" s="617"/>
      <c r="E343" s="618"/>
      <c r="F343" s="652"/>
      <c r="G343" s="319"/>
      <c r="H343" s="319"/>
      <c r="I343" s="10"/>
      <c r="J343" s="10"/>
    </row>
    <row r="344" spans="2:10" ht="25.5">
      <c r="B344" s="607" t="s">
        <v>1409</v>
      </c>
      <c r="C344" s="590" t="s">
        <v>1410</v>
      </c>
      <c r="D344" s="616">
        <v>90</v>
      </c>
      <c r="E344" s="609" t="s">
        <v>718</v>
      </c>
      <c r="F344" s="650">
        <v>0</v>
      </c>
      <c r="G344" s="319"/>
      <c r="H344" s="314">
        <f>SUM(D344*F344)</f>
        <v>0</v>
      </c>
      <c r="I344" s="10"/>
      <c r="J344" s="10"/>
    </row>
    <row r="345" spans="2:10" ht="12.75">
      <c r="B345" s="607"/>
      <c r="C345" s="590"/>
      <c r="D345" s="616"/>
      <c r="E345" s="609"/>
      <c r="F345" s="650"/>
      <c r="G345" s="314"/>
      <c r="H345" s="314"/>
      <c r="I345" s="10"/>
      <c r="J345" s="10"/>
    </row>
    <row r="346" spans="2:10" ht="25.5">
      <c r="B346" s="607" t="s">
        <v>1411</v>
      </c>
      <c r="C346" s="590" t="s">
        <v>1412</v>
      </c>
      <c r="D346" s="616">
        <v>1</v>
      </c>
      <c r="E346" s="609" t="s">
        <v>589</v>
      </c>
      <c r="F346" s="650">
        <v>0</v>
      </c>
      <c r="G346" s="314"/>
      <c r="H346" s="314">
        <f>SUM(D346*F346)</f>
        <v>0</v>
      </c>
      <c r="I346" s="10"/>
      <c r="J346" s="10"/>
    </row>
    <row r="347" spans="2:10" ht="12.75">
      <c r="B347" s="607"/>
      <c r="C347" s="590"/>
      <c r="D347" s="616"/>
      <c r="E347" s="609"/>
      <c r="F347" s="650"/>
      <c r="G347" s="314"/>
      <c r="H347" s="314"/>
      <c r="I347" s="10"/>
      <c r="J347" s="10"/>
    </row>
    <row r="348" spans="2:10" ht="25.5">
      <c r="B348" s="607" t="s">
        <v>1413</v>
      </c>
      <c r="C348" s="590" t="s">
        <v>1716</v>
      </c>
      <c r="D348" s="601"/>
      <c r="E348" s="602"/>
      <c r="F348" s="648"/>
      <c r="G348" s="313"/>
      <c r="H348" s="313">
        <f>ROUND(0.02*SUM(H324:H347),2)</f>
        <v>0</v>
      </c>
      <c r="I348" s="10"/>
      <c r="J348" s="10"/>
    </row>
    <row r="349" spans="2:10" ht="12.75">
      <c r="B349" s="588"/>
      <c r="C349" s="590"/>
      <c r="D349" s="601"/>
      <c r="E349" s="602"/>
      <c r="F349" s="648"/>
      <c r="G349" s="313"/>
      <c r="H349" s="313"/>
      <c r="I349" s="10"/>
      <c r="J349" s="10"/>
    </row>
    <row r="350" spans="2:10" ht="12.75">
      <c r="B350" s="588" t="s">
        <v>1135</v>
      </c>
      <c r="C350" s="590" t="s">
        <v>1136</v>
      </c>
      <c r="D350" s="601"/>
      <c r="E350" s="602"/>
      <c r="F350" s="648"/>
      <c r="G350" s="313"/>
      <c r="H350" s="313">
        <f>SUM(H324:H348)</f>
        <v>0</v>
      </c>
      <c r="I350" s="10"/>
      <c r="J350" s="10"/>
    </row>
    <row r="351" spans="2:10" ht="12.75">
      <c r="B351" s="588"/>
      <c r="C351" s="590"/>
      <c r="D351" s="313"/>
      <c r="E351" s="602"/>
      <c r="F351" s="647"/>
      <c r="G351" s="313"/>
      <c r="H351" s="312"/>
      <c r="I351" s="10"/>
      <c r="J351" s="10"/>
    </row>
    <row r="352" spans="2:10" ht="12.75">
      <c r="B352" s="588"/>
      <c r="C352" s="590"/>
      <c r="D352" s="313"/>
      <c r="E352" s="602"/>
      <c r="F352" s="647"/>
      <c r="G352" s="313"/>
      <c r="H352" s="312"/>
      <c r="I352" s="10"/>
      <c r="J352" s="10"/>
    </row>
    <row r="353" spans="1:10" ht="12.75">
      <c r="A353"/>
      <c r="B353" s="588" t="s">
        <v>576</v>
      </c>
      <c r="C353" s="589" t="s">
        <v>1414</v>
      </c>
      <c r="D353" s="601"/>
      <c r="E353" s="602"/>
      <c r="F353" s="647"/>
      <c r="G353" s="313"/>
      <c r="H353" s="312"/>
      <c r="I353" s="10"/>
      <c r="J353" s="10"/>
    </row>
    <row r="354" spans="1:10" ht="12.75">
      <c r="A354"/>
      <c r="B354" s="588"/>
      <c r="C354" s="590"/>
      <c r="D354" s="601"/>
      <c r="E354" s="602"/>
      <c r="F354" s="647"/>
      <c r="G354" s="313"/>
      <c r="H354" s="312"/>
      <c r="I354" s="10"/>
      <c r="J354" s="10"/>
    </row>
    <row r="355" spans="1:10" ht="57.75">
      <c r="A355"/>
      <c r="B355" s="588" t="s">
        <v>1415</v>
      </c>
      <c r="C355" s="590" t="s">
        <v>1416</v>
      </c>
      <c r="D355" s="601"/>
      <c r="E355" s="602"/>
      <c r="F355" s="647"/>
      <c r="G355" s="313"/>
      <c r="H355" s="312"/>
      <c r="I355" s="10"/>
      <c r="J355" s="10"/>
    </row>
    <row r="356" spans="1:10" ht="12.75">
      <c r="A356"/>
      <c r="B356" s="588" t="s">
        <v>1166</v>
      </c>
      <c r="C356" s="590" t="s">
        <v>1417</v>
      </c>
      <c r="D356" s="601">
        <v>240</v>
      </c>
      <c r="E356" s="602" t="s">
        <v>718</v>
      </c>
      <c r="F356" s="648">
        <v>0</v>
      </c>
      <c r="G356" s="313"/>
      <c r="H356" s="313">
        <f>SUM(D356*F356)</f>
        <v>0</v>
      </c>
      <c r="I356" s="10"/>
      <c r="J356" s="10"/>
    </row>
    <row r="357" spans="1:10" ht="12.75">
      <c r="A357"/>
      <c r="B357" s="588" t="s">
        <v>1166</v>
      </c>
      <c r="C357" s="590" t="s">
        <v>1418</v>
      </c>
      <c r="D357" s="601">
        <v>90</v>
      </c>
      <c r="E357" s="602" t="s">
        <v>718</v>
      </c>
      <c r="F357" s="648">
        <v>0</v>
      </c>
      <c r="G357" s="313"/>
      <c r="H357" s="313">
        <f>SUM(D357*F357)</f>
        <v>0</v>
      </c>
      <c r="I357" s="10"/>
      <c r="J357" s="10"/>
    </row>
    <row r="358" spans="1:10" ht="12.75">
      <c r="A358"/>
      <c r="B358" s="588"/>
      <c r="C358" s="590"/>
      <c r="D358" s="601"/>
      <c r="E358" s="602"/>
      <c r="F358" s="648"/>
      <c r="G358" s="313"/>
      <c r="H358" s="313"/>
      <c r="I358" s="10"/>
      <c r="J358" s="10"/>
    </row>
    <row r="359" spans="1:10" ht="38.25">
      <c r="A359"/>
      <c r="B359" s="588" t="s">
        <v>1419</v>
      </c>
      <c r="C359" s="590" t="s">
        <v>1420</v>
      </c>
      <c r="D359" s="601">
        <v>120</v>
      </c>
      <c r="E359" s="602" t="s">
        <v>718</v>
      </c>
      <c r="F359" s="648">
        <v>0</v>
      </c>
      <c r="G359" s="313"/>
      <c r="H359" s="313">
        <f>(D359*F359)</f>
        <v>0</v>
      </c>
      <c r="I359" s="10"/>
      <c r="J359" s="10"/>
    </row>
    <row r="360" spans="1:10" ht="12.75">
      <c r="A360"/>
      <c r="B360" s="588"/>
      <c r="C360" s="603" t="s">
        <v>1421</v>
      </c>
      <c r="D360" s="601"/>
      <c r="E360" s="602"/>
      <c r="F360" s="648"/>
      <c r="G360" s="313"/>
      <c r="H360" s="313"/>
      <c r="I360" s="10"/>
      <c r="J360" s="10"/>
    </row>
    <row r="361" spans="1:10" ht="12.75">
      <c r="A361"/>
      <c r="B361" s="588"/>
      <c r="C361" s="590"/>
      <c r="D361" s="601"/>
      <c r="E361" s="602"/>
      <c r="F361" s="648"/>
      <c r="G361" s="313"/>
      <c r="H361" s="313"/>
      <c r="I361" s="10"/>
      <c r="J361" s="10"/>
    </row>
    <row r="362" spans="1:10" ht="38.25">
      <c r="A362"/>
      <c r="B362" s="588" t="s">
        <v>1422</v>
      </c>
      <c r="C362" s="590" t="s">
        <v>1423</v>
      </c>
      <c r="D362" s="601">
        <v>5</v>
      </c>
      <c r="E362" s="602" t="s">
        <v>589</v>
      </c>
      <c r="F362" s="648">
        <v>0</v>
      </c>
      <c r="G362" s="313"/>
      <c r="H362" s="313">
        <f>SUM(D362*F362)</f>
        <v>0</v>
      </c>
      <c r="I362" s="10"/>
      <c r="J362" s="10"/>
    </row>
    <row r="363" spans="1:10" ht="12.75">
      <c r="A363"/>
      <c r="B363" s="588"/>
      <c r="C363" s="590"/>
      <c r="D363" s="601"/>
      <c r="E363" s="602"/>
      <c r="F363" s="648"/>
      <c r="G363" s="313"/>
      <c r="H363" s="313" t="s">
        <v>0</v>
      </c>
      <c r="I363" s="10"/>
      <c r="J363" s="10"/>
    </row>
    <row r="364" spans="1:10" ht="51">
      <c r="A364"/>
      <c r="B364" s="588" t="s">
        <v>1424</v>
      </c>
      <c r="C364" s="590" t="s">
        <v>1425</v>
      </c>
      <c r="D364" s="601">
        <v>1</v>
      </c>
      <c r="E364" s="602" t="s">
        <v>589</v>
      </c>
      <c r="F364" s="648">
        <v>0</v>
      </c>
      <c r="G364" s="313"/>
      <c r="H364" s="313">
        <f>SUM(D364*F364)</f>
        <v>0</v>
      </c>
      <c r="I364" s="662"/>
      <c r="J364" s="10"/>
    </row>
    <row r="365" spans="1:10" ht="12.75">
      <c r="A365"/>
      <c r="B365" s="588"/>
      <c r="C365" s="590"/>
      <c r="D365" s="601"/>
      <c r="E365" s="602"/>
      <c r="F365" s="648"/>
      <c r="G365" s="313"/>
      <c r="H365" s="313"/>
      <c r="I365" s="10"/>
      <c r="J365" s="10"/>
    </row>
    <row r="366" spans="1:10" ht="51">
      <c r="A366"/>
      <c r="B366" s="588" t="s">
        <v>1426</v>
      </c>
      <c r="C366" s="590" t="s">
        <v>1427</v>
      </c>
      <c r="D366" s="601">
        <v>10</v>
      </c>
      <c r="E366" s="602" t="s">
        <v>1174</v>
      </c>
      <c r="F366" s="648">
        <v>0</v>
      </c>
      <c r="G366" s="313"/>
      <c r="H366" s="313">
        <f>SUM(D366*F366)</f>
        <v>0</v>
      </c>
      <c r="I366" s="10"/>
      <c r="J366" s="10"/>
    </row>
    <row r="367" spans="1:10" ht="12.75">
      <c r="A367"/>
      <c r="B367" s="588"/>
      <c r="C367" s="590"/>
      <c r="D367" s="601"/>
      <c r="E367" s="602"/>
      <c r="F367" s="648"/>
      <c r="G367" s="313"/>
      <c r="H367" s="313"/>
      <c r="I367" s="10"/>
      <c r="J367" s="10"/>
    </row>
    <row r="368" spans="1:10" ht="25.5">
      <c r="A368"/>
      <c r="B368" s="588" t="s">
        <v>1428</v>
      </c>
      <c r="C368" s="590" t="s">
        <v>1429</v>
      </c>
      <c r="D368" s="601"/>
      <c r="E368" s="602"/>
      <c r="F368" s="648"/>
      <c r="G368" s="313"/>
      <c r="H368" s="313"/>
      <c r="I368" s="10"/>
      <c r="J368" s="10"/>
    </row>
    <row r="369" spans="1:10" ht="12.75">
      <c r="A369"/>
      <c r="B369" s="588" t="s">
        <v>1166</v>
      </c>
      <c r="C369" s="590" t="s">
        <v>1418</v>
      </c>
      <c r="D369" s="601">
        <v>140</v>
      </c>
      <c r="E369" s="602" t="s">
        <v>718</v>
      </c>
      <c r="F369" s="648">
        <v>0</v>
      </c>
      <c r="G369" s="313"/>
      <c r="H369" s="313">
        <f>SUM(D369*F369)</f>
        <v>0</v>
      </c>
      <c r="I369" s="10"/>
      <c r="J369" s="10"/>
    </row>
    <row r="370" spans="1:10" ht="12.75">
      <c r="A370"/>
      <c r="B370" s="588" t="s">
        <v>1166</v>
      </c>
      <c r="C370" s="590" t="s">
        <v>1430</v>
      </c>
      <c r="D370" s="601">
        <v>8</v>
      </c>
      <c r="E370" s="602" t="s">
        <v>1174</v>
      </c>
      <c r="F370" s="648">
        <v>0</v>
      </c>
      <c r="G370" s="313"/>
      <c r="H370" s="313">
        <f>SUM(D370*F370)</f>
        <v>0</v>
      </c>
      <c r="I370" s="10"/>
      <c r="J370" s="10"/>
    </row>
    <row r="371" spans="1:10" ht="12.75">
      <c r="A371"/>
      <c r="B371" s="588"/>
      <c r="C371" s="590"/>
      <c r="D371" s="601"/>
      <c r="E371" s="602"/>
      <c r="F371" s="648"/>
      <c r="G371" s="313"/>
      <c r="H371" s="313"/>
      <c r="I371" s="10"/>
      <c r="J371" s="10"/>
    </row>
    <row r="372" spans="1:10" ht="38.25">
      <c r="A372"/>
      <c r="B372" s="588" t="s">
        <v>1431</v>
      </c>
      <c r="C372" s="590" t="s">
        <v>1432</v>
      </c>
      <c r="D372" s="601"/>
      <c r="E372" s="602"/>
      <c r="F372" s="648"/>
      <c r="G372" s="313"/>
      <c r="H372" s="313"/>
      <c r="I372" s="10"/>
      <c r="J372" s="10"/>
    </row>
    <row r="373" spans="1:10" ht="12.75">
      <c r="A373"/>
      <c r="B373" s="588" t="s">
        <v>1166</v>
      </c>
      <c r="C373" s="590" t="s">
        <v>1433</v>
      </c>
      <c r="D373" s="601">
        <v>2</v>
      </c>
      <c r="E373" s="602" t="s">
        <v>1174</v>
      </c>
      <c r="F373" s="648">
        <v>0</v>
      </c>
      <c r="G373" s="313"/>
      <c r="H373" s="313">
        <f>SUM(D373*F373)</f>
        <v>0</v>
      </c>
      <c r="I373" s="10"/>
      <c r="J373" s="10"/>
    </row>
    <row r="374" spans="1:10" ht="12.75">
      <c r="A374"/>
      <c r="B374" s="588"/>
      <c r="C374" s="590" t="s">
        <v>1434</v>
      </c>
      <c r="D374" s="601">
        <v>4</v>
      </c>
      <c r="E374" s="602" t="s">
        <v>1174</v>
      </c>
      <c r="F374" s="648">
        <v>0</v>
      </c>
      <c r="G374" s="313"/>
      <c r="H374" s="313">
        <f>SUM(D374*F374)</f>
        <v>0</v>
      </c>
      <c r="I374" s="10"/>
      <c r="J374" s="10"/>
    </row>
    <row r="375" spans="1:10" ht="12.75">
      <c r="A375"/>
      <c r="B375" s="588" t="s">
        <v>1166</v>
      </c>
      <c r="C375" s="590" t="s">
        <v>1435</v>
      </c>
      <c r="D375" s="601">
        <v>2</v>
      </c>
      <c r="E375" s="602" t="s">
        <v>1174</v>
      </c>
      <c r="F375" s="648">
        <v>0</v>
      </c>
      <c r="G375" s="313"/>
      <c r="H375" s="313">
        <f>SUM(D375*F375)</f>
        <v>0</v>
      </c>
      <c r="I375" s="10"/>
      <c r="J375" s="10"/>
    </row>
    <row r="376" spans="1:10" ht="12.75">
      <c r="A376"/>
      <c r="B376" s="588" t="s">
        <v>1166</v>
      </c>
      <c r="C376" s="590" t="s">
        <v>1436</v>
      </c>
      <c r="D376" s="601">
        <v>3</v>
      </c>
      <c r="E376" s="602" t="s">
        <v>1174</v>
      </c>
      <c r="F376" s="648">
        <v>0</v>
      </c>
      <c r="G376" s="313"/>
      <c r="H376" s="313">
        <f>SUM(D376*F376)</f>
        <v>0</v>
      </c>
      <c r="I376" s="10"/>
      <c r="J376" s="10"/>
    </row>
    <row r="377" spans="1:10" ht="12.75">
      <c r="A377"/>
      <c r="B377" s="588" t="s">
        <v>1166</v>
      </c>
      <c r="C377" s="590" t="s">
        <v>1437</v>
      </c>
      <c r="D377" s="601">
        <v>2</v>
      </c>
      <c r="E377" s="602" t="s">
        <v>1174</v>
      </c>
      <c r="F377" s="648">
        <v>0</v>
      </c>
      <c r="G377" s="313"/>
      <c r="H377" s="313">
        <f>SUM(D377*F377)</f>
        <v>0</v>
      </c>
      <c r="I377" s="10"/>
      <c r="J377" s="10"/>
    </row>
    <row r="378" spans="1:10" ht="12.75">
      <c r="A378"/>
      <c r="B378" s="588"/>
      <c r="C378" s="590"/>
      <c r="D378" s="601"/>
      <c r="E378" s="602"/>
      <c r="F378" s="648"/>
      <c r="G378" s="313"/>
      <c r="H378" s="313"/>
      <c r="I378" s="10"/>
      <c r="J378" s="10"/>
    </row>
    <row r="379" spans="1:10" ht="25.5">
      <c r="A379"/>
      <c r="B379" s="588" t="s">
        <v>1438</v>
      </c>
      <c r="C379" s="590" t="s">
        <v>1717</v>
      </c>
      <c r="D379" s="601"/>
      <c r="E379" s="602"/>
      <c r="F379" s="648"/>
      <c r="G379" s="313"/>
      <c r="H379" s="313">
        <f>ROUND(0.02*SUM(H356:H378),2)</f>
        <v>0</v>
      </c>
      <c r="I379" s="10"/>
      <c r="J379" s="10"/>
    </row>
    <row r="380" spans="1:10" ht="12.75">
      <c r="A380"/>
      <c r="B380" s="588"/>
      <c r="C380" s="590"/>
      <c r="D380" s="313"/>
      <c r="E380" s="602"/>
      <c r="F380" s="648"/>
      <c r="G380" s="313"/>
      <c r="H380" s="313"/>
      <c r="I380" s="10"/>
      <c r="J380" s="10"/>
    </row>
    <row r="381" spans="1:10" ht="12.75">
      <c r="A381"/>
      <c r="B381" s="588" t="s">
        <v>576</v>
      </c>
      <c r="C381" s="589" t="s">
        <v>1439</v>
      </c>
      <c r="D381" s="601"/>
      <c r="E381" s="602"/>
      <c r="F381" s="648"/>
      <c r="G381" s="313"/>
      <c r="H381" s="313">
        <f>SUM(H356:H379)</f>
        <v>0</v>
      </c>
      <c r="I381" s="10"/>
      <c r="J381" s="10"/>
    </row>
    <row r="382" spans="1:10" ht="12.75">
      <c r="A382"/>
      <c r="B382" s="588"/>
      <c r="C382" s="590"/>
      <c r="D382" s="601"/>
      <c r="E382" s="602"/>
      <c r="F382" s="648"/>
      <c r="G382" s="313"/>
      <c r="H382" s="313"/>
      <c r="I382" s="10"/>
      <c r="J382" s="10"/>
    </row>
    <row r="383" spans="1:10" ht="12.75">
      <c r="A383"/>
      <c r="B383" s="588"/>
      <c r="C383" s="590"/>
      <c r="D383" s="601"/>
      <c r="E383" s="602"/>
      <c r="F383" s="648"/>
      <c r="G383" s="313"/>
      <c r="H383" s="313"/>
      <c r="I383" s="10"/>
      <c r="J383" s="10"/>
    </row>
    <row r="384" spans="1:10" ht="12.75">
      <c r="A384"/>
      <c r="B384" s="588"/>
      <c r="C384" s="590"/>
      <c r="D384" s="601"/>
      <c r="E384" s="602"/>
      <c r="F384" s="648"/>
      <c r="G384" s="313"/>
      <c r="H384" s="313"/>
      <c r="I384" s="10"/>
      <c r="J384" s="10"/>
    </row>
    <row r="385" spans="1:10" ht="12.75">
      <c r="A385"/>
      <c r="B385" s="588"/>
      <c r="C385" s="590"/>
      <c r="D385" s="601"/>
      <c r="E385" s="602"/>
      <c r="F385" s="648"/>
      <c r="G385" s="313"/>
      <c r="H385" s="313"/>
      <c r="I385" s="10"/>
      <c r="J385" s="10"/>
    </row>
    <row r="386" spans="1:10" ht="15">
      <c r="A386" s="619"/>
      <c r="B386" s="612" t="s">
        <v>1138</v>
      </c>
      <c r="C386" s="589" t="s">
        <v>1139</v>
      </c>
      <c r="D386" s="601"/>
      <c r="E386" s="602"/>
      <c r="F386" s="648"/>
      <c r="G386" s="313"/>
      <c r="H386" s="313"/>
      <c r="I386" s="10"/>
      <c r="J386" s="10"/>
    </row>
    <row r="387" spans="1:10" ht="15">
      <c r="A387" s="619"/>
      <c r="B387" s="612"/>
      <c r="C387" s="589"/>
      <c r="D387" s="601"/>
      <c r="E387" s="602"/>
      <c r="F387" s="648"/>
      <c r="G387" s="313"/>
      <c r="H387" s="313"/>
      <c r="I387" s="10"/>
      <c r="J387" s="10"/>
    </row>
    <row r="388" spans="1:10" ht="38.25">
      <c r="A388" s="619"/>
      <c r="B388" s="588" t="s">
        <v>1440</v>
      </c>
      <c r="C388" s="590" t="s">
        <v>1441</v>
      </c>
      <c r="D388" s="601"/>
      <c r="E388" s="602"/>
      <c r="F388" s="647"/>
      <c r="G388" s="313"/>
      <c r="H388" s="313"/>
      <c r="I388" s="10"/>
      <c r="J388" s="10"/>
    </row>
    <row r="389" spans="1:10" ht="15">
      <c r="A389" s="619"/>
      <c r="B389" s="588" t="s">
        <v>1166</v>
      </c>
      <c r="C389" s="590" t="s">
        <v>1442</v>
      </c>
      <c r="D389" s="601">
        <v>25</v>
      </c>
      <c r="E389" s="602" t="s">
        <v>718</v>
      </c>
      <c r="F389" s="648">
        <v>0</v>
      </c>
      <c r="G389" s="313"/>
      <c r="H389" s="313">
        <f>D389*F389</f>
        <v>0</v>
      </c>
      <c r="I389" s="10"/>
      <c r="J389" s="10"/>
    </row>
    <row r="390" spans="1:10" ht="15">
      <c r="A390" s="619"/>
      <c r="B390" s="607" t="s">
        <v>1166</v>
      </c>
      <c r="C390" s="590" t="s">
        <v>1443</v>
      </c>
      <c r="D390" s="608">
        <v>80</v>
      </c>
      <c r="E390" s="609" t="s">
        <v>718</v>
      </c>
      <c r="F390" s="650">
        <v>0</v>
      </c>
      <c r="G390" s="314"/>
      <c r="H390" s="314">
        <f>(D390*F390)</f>
        <v>0</v>
      </c>
      <c r="I390" s="10"/>
      <c r="J390" s="10"/>
    </row>
    <row r="391" spans="1:10" ht="15">
      <c r="A391" s="619"/>
      <c r="B391" s="607"/>
      <c r="C391" s="590"/>
      <c r="D391" s="608"/>
      <c r="E391" s="609"/>
      <c r="F391" s="650"/>
      <c r="G391" s="314"/>
      <c r="H391" s="314"/>
      <c r="I391" s="10"/>
      <c r="J391" s="10"/>
    </row>
    <row r="392" spans="1:10" ht="51">
      <c r="A392" s="619"/>
      <c r="B392" s="607" t="s">
        <v>1444</v>
      </c>
      <c r="C392" s="590" t="s">
        <v>1353</v>
      </c>
      <c r="D392" s="608"/>
      <c r="E392" s="609"/>
      <c r="F392" s="649"/>
      <c r="G392" s="314"/>
      <c r="H392" s="314"/>
      <c r="I392" s="10"/>
      <c r="J392" s="10"/>
    </row>
    <row r="393" spans="1:10" ht="15">
      <c r="A393" s="619"/>
      <c r="B393" s="607" t="s">
        <v>1166</v>
      </c>
      <c r="C393" s="603" t="s">
        <v>1354</v>
      </c>
      <c r="D393" s="608">
        <v>80</v>
      </c>
      <c r="E393" s="609" t="s">
        <v>718</v>
      </c>
      <c r="F393" s="650">
        <v>0</v>
      </c>
      <c r="G393" s="314"/>
      <c r="H393" s="314">
        <f>(D393*F393)</f>
        <v>0</v>
      </c>
      <c r="I393" s="10"/>
      <c r="J393" s="10"/>
    </row>
    <row r="394" spans="1:10" ht="15">
      <c r="A394" s="619"/>
      <c r="B394" s="612"/>
      <c r="C394" s="589"/>
      <c r="D394" s="601"/>
      <c r="E394" s="602"/>
      <c r="F394" s="648"/>
      <c r="G394" s="313"/>
      <c r="H394" s="313"/>
      <c r="I394" s="10"/>
      <c r="J394" s="10"/>
    </row>
    <row r="395" spans="1:10" ht="25.5">
      <c r="A395" s="619"/>
      <c r="B395" s="612" t="s">
        <v>1445</v>
      </c>
      <c r="C395" s="590" t="s">
        <v>1446</v>
      </c>
      <c r="D395" s="601"/>
      <c r="E395" s="602"/>
      <c r="F395" s="648"/>
      <c r="G395" s="313"/>
      <c r="H395" s="313"/>
      <c r="I395" s="10"/>
      <c r="J395" s="10"/>
    </row>
    <row r="396" spans="1:10" ht="15">
      <c r="A396" s="619"/>
      <c r="B396" s="612" t="s">
        <v>1166</v>
      </c>
      <c r="C396" s="590" t="s">
        <v>1447</v>
      </c>
      <c r="D396" s="608">
        <v>1</v>
      </c>
      <c r="E396" s="609" t="s">
        <v>589</v>
      </c>
      <c r="F396" s="650">
        <v>0</v>
      </c>
      <c r="G396" s="314"/>
      <c r="H396" s="314">
        <f t="shared" ref="H396:H401" si="11">(D396*F396)</f>
        <v>0</v>
      </c>
      <c r="I396" s="10"/>
      <c r="J396" s="10"/>
    </row>
    <row r="397" spans="1:10" ht="15">
      <c r="A397" s="619"/>
      <c r="B397" s="612" t="s">
        <v>1166</v>
      </c>
      <c r="C397" s="590" t="s">
        <v>1448</v>
      </c>
      <c r="D397" s="608">
        <v>1</v>
      </c>
      <c r="E397" s="609" t="s">
        <v>589</v>
      </c>
      <c r="F397" s="650">
        <v>0</v>
      </c>
      <c r="G397" s="314"/>
      <c r="H397" s="314">
        <f t="shared" si="11"/>
        <v>0</v>
      </c>
      <c r="I397" s="10"/>
      <c r="J397" s="10"/>
    </row>
    <row r="398" spans="1:10" ht="15">
      <c r="A398" s="619"/>
      <c r="B398" s="612" t="s">
        <v>1166</v>
      </c>
      <c r="C398" s="590" t="s">
        <v>1449</v>
      </c>
      <c r="D398" s="608">
        <v>1</v>
      </c>
      <c r="E398" s="609" t="s">
        <v>589</v>
      </c>
      <c r="F398" s="650">
        <v>0</v>
      </c>
      <c r="G398" s="314"/>
      <c r="H398" s="314">
        <f t="shared" si="11"/>
        <v>0</v>
      </c>
      <c r="I398" s="10"/>
      <c r="J398" s="10"/>
    </row>
    <row r="399" spans="1:10" ht="15">
      <c r="A399" s="619"/>
      <c r="B399" s="612" t="s">
        <v>1166</v>
      </c>
      <c r="C399" s="590" t="s">
        <v>1450</v>
      </c>
      <c r="D399" s="608">
        <v>2</v>
      </c>
      <c r="E399" s="609" t="s">
        <v>589</v>
      </c>
      <c r="F399" s="650">
        <v>0</v>
      </c>
      <c r="G399" s="314"/>
      <c r="H399" s="314">
        <f t="shared" si="11"/>
        <v>0</v>
      </c>
      <c r="I399" s="10"/>
      <c r="J399" s="10"/>
    </row>
    <row r="400" spans="1:10" ht="15">
      <c r="A400" s="619"/>
      <c r="B400" s="612" t="s">
        <v>1166</v>
      </c>
      <c r="C400" s="590" t="s">
        <v>1451</v>
      </c>
      <c r="D400" s="608">
        <v>1</v>
      </c>
      <c r="E400" s="609" t="s">
        <v>589</v>
      </c>
      <c r="F400" s="650">
        <v>0</v>
      </c>
      <c r="G400" s="314"/>
      <c r="H400" s="314">
        <f t="shared" si="11"/>
        <v>0</v>
      </c>
      <c r="I400" s="10"/>
      <c r="J400" s="10"/>
    </row>
    <row r="401" spans="1:10" ht="15">
      <c r="A401" s="619"/>
      <c r="B401" s="612" t="s">
        <v>1166</v>
      </c>
      <c r="C401" s="590" t="s">
        <v>1452</v>
      </c>
      <c r="D401" s="608">
        <v>1</v>
      </c>
      <c r="E401" s="609" t="s">
        <v>589</v>
      </c>
      <c r="F401" s="650">
        <v>0</v>
      </c>
      <c r="G401" s="314"/>
      <c r="H401" s="314">
        <f t="shared" si="11"/>
        <v>0</v>
      </c>
      <c r="I401" s="10"/>
      <c r="J401" s="10"/>
    </row>
    <row r="402" spans="1:10" ht="15">
      <c r="A402" s="619"/>
      <c r="B402" s="612"/>
      <c r="C402" s="589"/>
      <c r="D402" s="601"/>
      <c r="E402" s="602"/>
      <c r="F402" s="648"/>
      <c r="G402" s="313"/>
      <c r="H402" s="313"/>
      <c r="I402" s="10"/>
      <c r="J402" s="10"/>
    </row>
    <row r="403" spans="1:10" ht="38.25">
      <c r="A403" s="619"/>
      <c r="B403" s="612" t="s">
        <v>1453</v>
      </c>
      <c r="C403" s="590" t="s">
        <v>1454</v>
      </c>
      <c r="D403" s="608">
        <v>1</v>
      </c>
      <c r="E403" s="609" t="s">
        <v>589</v>
      </c>
      <c r="F403" s="650">
        <v>0</v>
      </c>
      <c r="G403" s="314"/>
      <c r="H403" s="314">
        <f>(D403*F403)</f>
        <v>0</v>
      </c>
      <c r="I403" s="10"/>
      <c r="J403" s="10"/>
    </row>
    <row r="404" spans="1:10" ht="15">
      <c r="A404" s="619"/>
      <c r="B404" s="612"/>
      <c r="C404" s="589"/>
      <c r="D404" s="601"/>
      <c r="E404" s="602"/>
      <c r="F404" s="648"/>
      <c r="G404" s="313"/>
      <c r="H404" s="313"/>
      <c r="I404" s="10"/>
      <c r="J404" s="10"/>
    </row>
    <row r="405" spans="1:10" ht="25.5">
      <c r="A405" s="619"/>
      <c r="B405" s="612" t="s">
        <v>1455</v>
      </c>
      <c r="C405" s="590" t="s">
        <v>1456</v>
      </c>
      <c r="D405" s="608">
        <v>1</v>
      </c>
      <c r="E405" s="609" t="s">
        <v>589</v>
      </c>
      <c r="F405" s="650">
        <v>0</v>
      </c>
      <c r="G405" s="314"/>
      <c r="H405" s="314">
        <f>(D405*F405)</f>
        <v>0</v>
      </c>
      <c r="I405" s="10"/>
      <c r="J405" s="10"/>
    </row>
    <row r="406" spans="1:10" ht="15">
      <c r="A406" s="619"/>
      <c r="B406" s="612"/>
      <c r="C406" s="590"/>
      <c r="D406" s="608"/>
      <c r="E406" s="609"/>
      <c r="F406" s="650"/>
      <c r="G406" s="314"/>
      <c r="H406" s="314"/>
      <c r="I406" s="10"/>
      <c r="J406" s="10"/>
    </row>
    <row r="407" spans="1:10" ht="25.5">
      <c r="A407" s="619"/>
      <c r="B407" s="612" t="s">
        <v>1457</v>
      </c>
      <c r="C407" s="590" t="s">
        <v>1717</v>
      </c>
      <c r="D407" s="608"/>
      <c r="E407" s="609"/>
      <c r="F407" s="650"/>
      <c r="G407" s="314"/>
      <c r="H407" s="313">
        <f>ROUND(0.02*SUM(H384:H406),2)</f>
        <v>0</v>
      </c>
      <c r="I407" s="10"/>
      <c r="J407" s="10"/>
    </row>
    <row r="408" spans="1:10" ht="15">
      <c r="A408" s="619"/>
      <c r="B408" s="612"/>
      <c r="C408" s="590"/>
      <c r="D408" s="608"/>
      <c r="E408" s="609"/>
      <c r="F408" s="650"/>
      <c r="G408" s="314"/>
      <c r="H408" s="314"/>
      <c r="I408" s="10"/>
      <c r="J408" s="10"/>
    </row>
    <row r="409" spans="1:10" ht="15">
      <c r="A409" s="619"/>
      <c r="B409" s="612" t="s">
        <v>1138</v>
      </c>
      <c r="C409" s="589" t="s">
        <v>1458</v>
      </c>
      <c r="D409" s="601"/>
      <c r="E409" s="602"/>
      <c r="F409" s="648"/>
      <c r="G409" s="313"/>
      <c r="H409" s="313">
        <f>SUM(H386:H407)</f>
        <v>0</v>
      </c>
      <c r="I409" s="10"/>
      <c r="J409" s="10"/>
    </row>
    <row r="410" spans="1:10" ht="15">
      <c r="A410" s="619"/>
      <c r="B410" s="612"/>
      <c r="C410" s="589"/>
      <c r="D410" s="601"/>
      <c r="E410" s="602"/>
      <c r="F410" s="648"/>
      <c r="G410" s="313"/>
      <c r="H410" s="313"/>
      <c r="I410" s="10"/>
      <c r="J410" s="10"/>
    </row>
    <row r="411" spans="1:10" ht="12.75">
      <c r="B411" s="620" t="s">
        <v>1140</v>
      </c>
      <c r="C411" s="621" t="s">
        <v>1141</v>
      </c>
      <c r="D411" s="622"/>
      <c r="E411" s="602"/>
      <c r="F411" s="648"/>
      <c r="G411" s="313"/>
      <c r="H411" s="313"/>
      <c r="I411" s="10"/>
      <c r="J411" s="10"/>
    </row>
    <row r="412" spans="1:10" ht="12.75">
      <c r="B412" s="620"/>
      <c r="C412" s="623"/>
      <c r="D412" s="622"/>
      <c r="E412" s="602"/>
      <c r="F412" s="648"/>
      <c r="G412" s="313"/>
      <c r="H412" s="313"/>
      <c r="I412" s="10"/>
      <c r="J412" s="10"/>
    </row>
    <row r="413" spans="1:10" ht="25.5">
      <c r="B413" s="620" t="s">
        <v>1459</v>
      </c>
      <c r="C413" s="624" t="s">
        <v>1460</v>
      </c>
      <c r="D413" s="601">
        <v>1</v>
      </c>
      <c r="E413" s="602" t="s">
        <v>589</v>
      </c>
      <c r="F413" s="648">
        <v>0</v>
      </c>
      <c r="G413" s="313"/>
      <c r="H413" s="313">
        <f>D413*F413</f>
        <v>0</v>
      </c>
      <c r="I413" s="10"/>
      <c r="J413" s="10"/>
    </row>
    <row r="414" spans="1:10" ht="12.75">
      <c r="B414" s="620"/>
      <c r="C414" s="624"/>
      <c r="D414" s="622"/>
      <c r="E414" s="602"/>
      <c r="F414" s="648"/>
      <c r="G414" s="313"/>
      <c r="H414" s="313"/>
      <c r="I414" s="10"/>
      <c r="J414" s="10"/>
    </row>
    <row r="415" spans="1:10" ht="25.5">
      <c r="B415" s="620" t="s">
        <v>1461</v>
      </c>
      <c r="C415" s="624" t="s">
        <v>1462</v>
      </c>
      <c r="D415" s="601">
        <v>1</v>
      </c>
      <c r="E415" s="602" t="s">
        <v>589</v>
      </c>
      <c r="F415" s="648">
        <v>0</v>
      </c>
      <c r="G415" s="313"/>
      <c r="H415" s="313">
        <f>D415*F415</f>
        <v>0</v>
      </c>
      <c r="I415" s="10"/>
      <c r="J415" s="10"/>
    </row>
    <row r="416" spans="1:10" ht="12.75">
      <c r="B416" s="620"/>
      <c r="C416" s="624"/>
      <c r="D416" s="622"/>
      <c r="E416" s="602"/>
      <c r="F416" s="648"/>
      <c r="G416" s="313"/>
      <c r="H416" s="313"/>
      <c r="I416" s="10"/>
      <c r="J416" s="10"/>
    </row>
    <row r="417" spans="1:10" ht="12.75">
      <c r="B417" s="620" t="s">
        <v>1463</v>
      </c>
      <c r="C417" s="624" t="s">
        <v>1464</v>
      </c>
      <c r="D417" s="601">
        <v>1</v>
      </c>
      <c r="E417" s="602" t="s">
        <v>589</v>
      </c>
      <c r="F417" s="648">
        <v>0</v>
      </c>
      <c r="G417" s="313"/>
      <c r="H417" s="313">
        <f>D417*F417</f>
        <v>0</v>
      </c>
      <c r="I417" s="10"/>
      <c r="J417" s="10"/>
    </row>
    <row r="418" spans="1:10" ht="12.75">
      <c r="B418" s="620"/>
      <c r="C418" s="624"/>
      <c r="D418" s="622"/>
      <c r="E418" s="602"/>
      <c r="F418" s="648"/>
      <c r="G418" s="313"/>
      <c r="H418" s="313"/>
      <c r="I418" s="10"/>
      <c r="J418" s="10"/>
    </row>
    <row r="419" spans="1:10" ht="12.75">
      <c r="B419" s="620" t="s">
        <v>1465</v>
      </c>
      <c r="C419" s="624" t="s">
        <v>1466</v>
      </c>
      <c r="D419" s="601">
        <v>1</v>
      </c>
      <c r="E419" s="602" t="s">
        <v>589</v>
      </c>
      <c r="F419" s="648">
        <v>0</v>
      </c>
      <c r="G419" s="313"/>
      <c r="H419" s="313">
        <f>D419*F419</f>
        <v>0</v>
      </c>
      <c r="I419" s="10"/>
      <c r="J419" s="10"/>
    </row>
    <row r="420" spans="1:10" ht="12.75">
      <c r="B420" s="620"/>
      <c r="C420" s="624"/>
      <c r="D420" s="601"/>
      <c r="E420" s="602"/>
      <c r="F420" s="648"/>
      <c r="G420" s="313"/>
      <c r="H420" s="313"/>
      <c r="I420" s="10"/>
      <c r="J420" s="10"/>
    </row>
    <row r="421" spans="1:10" ht="38.25">
      <c r="B421" s="620" t="s">
        <v>1467</v>
      </c>
      <c r="C421" s="624" t="s">
        <v>1468</v>
      </c>
      <c r="D421" s="601">
        <v>1</v>
      </c>
      <c r="E421" s="602" t="s">
        <v>589</v>
      </c>
      <c r="F421" s="648">
        <v>0</v>
      </c>
      <c r="G421" s="313"/>
      <c r="H421" s="313">
        <f>D421*F421</f>
        <v>0</v>
      </c>
      <c r="I421" s="10"/>
      <c r="J421" s="10"/>
    </row>
    <row r="422" spans="1:10" ht="12.75">
      <c r="B422" s="620"/>
      <c r="C422" s="624"/>
      <c r="D422" s="601"/>
      <c r="E422" s="602"/>
      <c r="F422" s="648"/>
      <c r="G422" s="313"/>
      <c r="H422" s="313"/>
      <c r="I422" s="10"/>
      <c r="J422" s="10"/>
    </row>
    <row r="423" spans="1:10" ht="51">
      <c r="A423" s="587" t="s">
        <v>1129</v>
      </c>
      <c r="B423" s="620" t="s">
        <v>1469</v>
      </c>
      <c r="C423" s="624" t="s">
        <v>1470</v>
      </c>
      <c r="D423" s="601">
        <v>1</v>
      </c>
      <c r="E423" s="602" t="s">
        <v>589</v>
      </c>
      <c r="F423" s="648">
        <v>0</v>
      </c>
      <c r="G423" s="313"/>
      <c r="H423" s="313">
        <f>D423*F423</f>
        <v>0</v>
      </c>
      <c r="I423" s="10"/>
      <c r="J423" s="10"/>
    </row>
    <row r="424" spans="1:10" ht="12.75">
      <c r="B424" s="620"/>
      <c r="C424" s="624"/>
      <c r="D424" s="622"/>
      <c r="E424" s="602"/>
      <c r="F424" s="648"/>
      <c r="G424" s="313"/>
      <c r="H424" s="313"/>
      <c r="I424" s="10"/>
      <c r="J424" s="10"/>
    </row>
    <row r="425" spans="1:10" ht="25.5">
      <c r="B425" s="620" t="s">
        <v>1471</v>
      </c>
      <c r="C425" s="624" t="s">
        <v>1472</v>
      </c>
      <c r="D425" s="601">
        <v>1</v>
      </c>
      <c r="E425" s="602" t="s">
        <v>589</v>
      </c>
      <c r="F425" s="648">
        <v>0</v>
      </c>
      <c r="G425" s="313"/>
      <c r="H425" s="313">
        <f>D425*F425</f>
        <v>0</v>
      </c>
      <c r="I425" s="10"/>
      <c r="J425" s="10"/>
    </row>
    <row r="426" spans="1:10" ht="12.75">
      <c r="B426" s="620"/>
      <c r="C426" s="624"/>
      <c r="D426" s="622"/>
      <c r="E426" s="602"/>
      <c r="F426" s="648"/>
      <c r="G426" s="313"/>
      <c r="H426" s="313"/>
      <c r="I426" s="10"/>
      <c r="J426" s="10"/>
    </row>
    <row r="427" spans="1:10" ht="51">
      <c r="B427" s="620" t="s">
        <v>1473</v>
      </c>
      <c r="C427" s="624" t="s">
        <v>1474</v>
      </c>
      <c r="D427" s="601">
        <v>1</v>
      </c>
      <c r="E427" s="602" t="s">
        <v>589</v>
      </c>
      <c r="F427" s="648">
        <v>0</v>
      </c>
      <c r="G427" s="313"/>
      <c r="H427" s="313">
        <f>D427*F427</f>
        <v>0</v>
      </c>
      <c r="I427" s="10"/>
      <c r="J427" s="10"/>
    </row>
    <row r="428" spans="1:10" ht="12.75">
      <c r="B428" s="620"/>
      <c r="C428" s="624"/>
      <c r="D428" s="622"/>
      <c r="E428" s="602"/>
      <c r="F428" s="648"/>
      <c r="G428" s="313"/>
      <c r="H428" s="313"/>
      <c r="I428" s="10"/>
      <c r="J428" s="10"/>
    </row>
    <row r="429" spans="1:10" ht="25.5">
      <c r="B429" s="620" t="s">
        <v>1475</v>
      </c>
      <c r="C429" s="624" t="s">
        <v>1476</v>
      </c>
      <c r="D429" s="601">
        <v>1</v>
      </c>
      <c r="E429" s="602" t="s">
        <v>589</v>
      </c>
      <c r="F429" s="648">
        <v>0</v>
      </c>
      <c r="G429" s="313"/>
      <c r="H429" s="313">
        <f>D429*F429</f>
        <v>0</v>
      </c>
      <c r="I429" s="10"/>
      <c r="J429" s="10"/>
    </row>
    <row r="430" spans="1:10" ht="12.75">
      <c r="B430" s="620"/>
      <c r="C430" s="623"/>
      <c r="D430" s="622"/>
      <c r="E430" s="602"/>
      <c r="F430" s="648"/>
      <c r="G430" s="313"/>
      <c r="H430" s="313"/>
      <c r="I430" s="10"/>
      <c r="J430" s="10"/>
    </row>
    <row r="431" spans="1:10" ht="12.75">
      <c r="B431" s="620" t="s">
        <v>1140</v>
      </c>
      <c r="C431" s="623" t="s">
        <v>1477</v>
      </c>
      <c r="D431" s="622"/>
      <c r="E431" s="602"/>
      <c r="F431" s="648"/>
      <c r="G431" s="313"/>
      <c r="H431" s="313">
        <f>SUM(H411:H430)</f>
        <v>0</v>
      </c>
      <c r="I431" s="10"/>
      <c r="J431" s="10"/>
    </row>
    <row r="432" spans="1:10" ht="12.75">
      <c r="B432" s="625"/>
      <c r="C432" s="623"/>
      <c r="D432" s="622"/>
      <c r="E432" s="602"/>
      <c r="F432" s="648"/>
      <c r="G432" s="313"/>
      <c r="H432" s="313"/>
      <c r="I432" s="10"/>
      <c r="J432" s="10"/>
    </row>
    <row r="433" spans="2:10" ht="12.75">
      <c r="B433" s="588" t="s">
        <v>3</v>
      </c>
      <c r="C433" s="589" t="s">
        <v>1478</v>
      </c>
      <c r="D433" s="313"/>
      <c r="E433" s="602"/>
      <c r="F433" s="648"/>
      <c r="G433" s="313"/>
      <c r="H433" s="313"/>
      <c r="I433" s="10"/>
      <c r="J433" s="10"/>
    </row>
    <row r="434" spans="2:10" ht="12.75">
      <c r="B434" s="588"/>
      <c r="C434" s="590"/>
      <c r="D434" s="313"/>
      <c r="E434" s="602"/>
      <c r="F434" s="648"/>
      <c r="G434" s="313"/>
      <c r="H434" s="313"/>
      <c r="I434" s="10"/>
      <c r="J434" s="10"/>
    </row>
    <row r="435" spans="2:10" ht="140.25">
      <c r="B435" s="588" t="s">
        <v>1479</v>
      </c>
      <c r="C435" s="590" t="s">
        <v>1480</v>
      </c>
      <c r="D435" s="313"/>
      <c r="E435" s="602"/>
      <c r="F435" s="648"/>
      <c r="G435" s="313"/>
      <c r="H435" s="313"/>
      <c r="I435" s="662"/>
      <c r="J435" s="10"/>
    </row>
    <row r="436" spans="2:10" ht="12.75">
      <c r="B436" s="588" t="s">
        <v>1166</v>
      </c>
      <c r="C436" s="590" t="s">
        <v>1481</v>
      </c>
      <c r="D436" s="601">
        <v>1</v>
      </c>
      <c r="E436" s="602" t="s">
        <v>589</v>
      </c>
      <c r="F436" s="648">
        <v>0</v>
      </c>
      <c r="G436" s="313"/>
      <c r="H436" s="313">
        <f>SUM(D436*F436)</f>
        <v>0</v>
      </c>
      <c r="I436" s="10"/>
      <c r="J436" s="10"/>
    </row>
    <row r="437" spans="2:10" ht="12.75">
      <c r="B437" s="588"/>
      <c r="C437" s="590"/>
      <c r="D437" s="313"/>
      <c r="E437" s="602"/>
      <c r="F437" s="648"/>
      <c r="G437" s="313"/>
      <c r="H437" s="313"/>
      <c r="I437" s="10"/>
      <c r="J437" s="10"/>
    </row>
    <row r="438" spans="2:10" ht="76.5">
      <c r="B438" s="588" t="s">
        <v>1482</v>
      </c>
      <c r="C438" s="590" t="s">
        <v>1483</v>
      </c>
      <c r="D438" s="601">
        <v>54</v>
      </c>
      <c r="E438" s="609" t="s">
        <v>1174</v>
      </c>
      <c r="F438" s="648">
        <v>0</v>
      </c>
      <c r="G438" s="313"/>
      <c r="H438" s="313">
        <f>SUM(D438*F438)</f>
        <v>0</v>
      </c>
      <c r="I438" s="662"/>
      <c r="J438" s="10"/>
    </row>
    <row r="439" spans="2:10" ht="12.75">
      <c r="B439" s="588"/>
      <c r="C439" s="626" t="s">
        <v>0</v>
      </c>
      <c r="D439" s="601"/>
      <c r="E439" s="602"/>
      <c r="F439" s="648"/>
      <c r="G439" s="313"/>
      <c r="H439" s="313"/>
      <c r="I439" s="10"/>
      <c r="J439" s="10"/>
    </row>
    <row r="440" spans="2:10" ht="76.5">
      <c r="B440" s="588" t="s">
        <v>1484</v>
      </c>
      <c r="C440" s="590" t="s">
        <v>1485</v>
      </c>
      <c r="D440" s="601">
        <v>11</v>
      </c>
      <c r="E440" s="609" t="s">
        <v>1174</v>
      </c>
      <c r="F440" s="648">
        <v>0</v>
      </c>
      <c r="G440" s="313"/>
      <c r="H440" s="313">
        <f>SUM(D440*F440)</f>
        <v>0</v>
      </c>
      <c r="I440" s="662"/>
      <c r="J440" s="10"/>
    </row>
    <row r="441" spans="2:10" ht="12.75">
      <c r="B441" s="588"/>
      <c r="C441" s="590"/>
      <c r="D441" s="601"/>
      <c r="E441" s="602"/>
      <c r="F441" s="648"/>
      <c r="G441" s="313"/>
      <c r="H441" s="313"/>
      <c r="I441" s="10"/>
      <c r="J441" s="10"/>
    </row>
    <row r="442" spans="2:10" ht="51">
      <c r="B442" s="588" t="s">
        <v>1486</v>
      </c>
      <c r="C442" s="590" t="s">
        <v>1487</v>
      </c>
      <c r="D442" s="601">
        <v>15</v>
      </c>
      <c r="E442" s="602" t="s">
        <v>589</v>
      </c>
      <c r="F442" s="648">
        <v>0</v>
      </c>
      <c r="G442" s="313"/>
      <c r="H442" s="313">
        <f>SUM(D442*F442)</f>
        <v>0</v>
      </c>
      <c r="I442" s="662"/>
      <c r="J442" s="10"/>
    </row>
    <row r="443" spans="2:10" ht="12.75">
      <c r="B443" s="588"/>
      <c r="C443" s="590"/>
      <c r="D443" s="601"/>
      <c r="E443" s="602"/>
      <c r="F443" s="648"/>
      <c r="G443" s="313"/>
      <c r="H443" s="313"/>
      <c r="I443" s="10"/>
      <c r="J443" s="10"/>
    </row>
    <row r="444" spans="2:10" ht="63.75">
      <c r="B444" s="588" t="s">
        <v>1488</v>
      </c>
      <c r="C444" s="590" t="s">
        <v>1489</v>
      </c>
      <c r="D444" s="601">
        <v>2</v>
      </c>
      <c r="E444" s="609" t="s">
        <v>1174</v>
      </c>
      <c r="F444" s="648">
        <v>0</v>
      </c>
      <c r="G444" s="313"/>
      <c r="H444" s="313">
        <f>SUM(D444*F444)</f>
        <v>0</v>
      </c>
      <c r="I444" s="662"/>
      <c r="J444" s="10"/>
    </row>
    <row r="445" spans="2:10" ht="12.75">
      <c r="B445" s="588"/>
      <c r="C445" s="590"/>
      <c r="D445" s="601"/>
      <c r="E445" s="602"/>
      <c r="F445" s="648"/>
      <c r="G445" s="313"/>
      <c r="H445" s="313"/>
      <c r="I445" s="10"/>
      <c r="J445" s="10"/>
    </row>
    <row r="446" spans="2:10" ht="25.5">
      <c r="B446" s="612" t="s">
        <v>1490</v>
      </c>
      <c r="C446" s="607" t="s">
        <v>1491</v>
      </c>
      <c r="D446" s="627">
        <v>1520</v>
      </c>
      <c r="E446" s="602" t="s">
        <v>718</v>
      </c>
      <c r="F446" s="648">
        <v>0</v>
      </c>
      <c r="G446" s="313"/>
      <c r="H446" s="313">
        <f>SUM(D446*F446)</f>
        <v>0</v>
      </c>
      <c r="I446" s="10"/>
      <c r="J446" s="10"/>
    </row>
    <row r="447" spans="2:10" ht="12.75">
      <c r="B447" s="588"/>
      <c r="C447" s="590"/>
      <c r="D447" s="627"/>
      <c r="E447" s="602"/>
      <c r="F447" s="648"/>
      <c r="G447" s="313"/>
      <c r="H447" s="313"/>
      <c r="I447" s="10"/>
      <c r="J447" s="10"/>
    </row>
    <row r="448" spans="2:10" ht="25.5">
      <c r="B448" s="612" t="s">
        <v>1492</v>
      </c>
      <c r="C448" s="590" t="s">
        <v>1493</v>
      </c>
      <c r="D448" s="627">
        <v>400</v>
      </c>
      <c r="E448" s="602" t="s">
        <v>718</v>
      </c>
      <c r="F448" s="648">
        <v>0</v>
      </c>
      <c r="G448" s="313"/>
      <c r="H448" s="313">
        <f>SUM(D448*F448)</f>
        <v>0</v>
      </c>
      <c r="I448" s="10"/>
      <c r="J448" s="10"/>
    </row>
    <row r="449" spans="2:10" ht="12.75">
      <c r="B449" s="588"/>
      <c r="C449" s="590"/>
      <c r="D449" s="601"/>
      <c r="E449" s="602"/>
      <c r="F449" s="648"/>
      <c r="G449" s="313"/>
      <c r="H449" s="313"/>
      <c r="I449" s="10"/>
      <c r="J449" s="10"/>
    </row>
    <row r="450" spans="2:10" ht="38.25">
      <c r="B450" s="588" t="s">
        <v>1494</v>
      </c>
      <c r="C450" s="590" t="s">
        <v>1495</v>
      </c>
      <c r="D450" s="627"/>
      <c r="E450" s="602"/>
      <c r="F450" s="648"/>
      <c r="G450" s="313"/>
      <c r="H450" s="313"/>
      <c r="I450" s="10"/>
      <c r="J450" s="10"/>
    </row>
    <row r="451" spans="2:10" ht="12.75">
      <c r="B451" s="588" t="s">
        <v>1166</v>
      </c>
      <c r="C451" s="603" t="s">
        <v>1421</v>
      </c>
      <c r="D451" s="601">
        <v>980</v>
      </c>
      <c r="E451" s="602" t="s">
        <v>718</v>
      </c>
      <c r="F451" s="648">
        <v>0</v>
      </c>
      <c r="G451" s="313"/>
      <c r="H451" s="313">
        <f>SUM(D451*F451)</f>
        <v>0</v>
      </c>
      <c r="I451" s="10"/>
      <c r="J451" s="10"/>
    </row>
    <row r="452" spans="2:10" ht="12.75">
      <c r="B452" s="588"/>
      <c r="C452" s="590"/>
      <c r="D452" s="601"/>
      <c r="E452" s="602"/>
      <c r="F452" s="648"/>
      <c r="G452" s="313"/>
      <c r="H452" s="313"/>
      <c r="I452" s="10"/>
      <c r="J452" s="10"/>
    </row>
    <row r="453" spans="2:10" ht="25.5">
      <c r="B453" s="588" t="s">
        <v>1496</v>
      </c>
      <c r="C453" s="590" t="s">
        <v>1497</v>
      </c>
      <c r="D453" s="627">
        <v>25</v>
      </c>
      <c r="E453" s="602" t="s">
        <v>589</v>
      </c>
      <c r="F453" s="648">
        <v>0</v>
      </c>
      <c r="G453" s="313"/>
      <c r="H453" s="313">
        <f>SUM(D453*F453)</f>
        <v>0</v>
      </c>
      <c r="I453" s="10"/>
      <c r="J453" s="10"/>
    </row>
    <row r="454" spans="2:10" ht="12.75">
      <c r="B454" s="588"/>
      <c r="C454" s="590"/>
      <c r="D454" s="627"/>
      <c r="E454" s="602"/>
      <c r="F454" s="648"/>
      <c r="G454" s="313"/>
      <c r="H454" s="313"/>
      <c r="I454" s="10"/>
      <c r="J454" s="10"/>
    </row>
    <row r="455" spans="2:10" ht="25.5">
      <c r="B455" s="588" t="s">
        <v>1498</v>
      </c>
      <c r="C455" s="590" t="s">
        <v>1499</v>
      </c>
      <c r="D455" s="627">
        <v>11</v>
      </c>
      <c r="E455" s="602" t="s">
        <v>589</v>
      </c>
      <c r="F455" s="648">
        <v>0</v>
      </c>
      <c r="G455" s="313"/>
      <c r="H455" s="313">
        <f>SUM(D455*F455)</f>
        <v>0</v>
      </c>
      <c r="I455" s="662"/>
      <c r="J455" s="10"/>
    </row>
    <row r="456" spans="2:10" ht="12.75">
      <c r="B456" s="588"/>
      <c r="C456" s="590"/>
      <c r="D456" s="627"/>
      <c r="E456" s="602"/>
      <c r="F456" s="648"/>
      <c r="G456" s="313"/>
      <c r="H456" s="313"/>
      <c r="I456" s="10"/>
      <c r="J456" s="10"/>
    </row>
    <row r="457" spans="2:10" ht="12.75">
      <c r="B457" s="588" t="s">
        <v>1500</v>
      </c>
      <c r="C457" s="590" t="s">
        <v>1501</v>
      </c>
      <c r="D457" s="627"/>
      <c r="E457" s="602"/>
      <c r="F457" s="648"/>
      <c r="G457" s="313"/>
      <c r="H457" s="313"/>
      <c r="I457" s="10"/>
      <c r="J457" s="10"/>
    </row>
    <row r="458" spans="2:10" ht="12.75">
      <c r="B458" s="588" t="s">
        <v>1166</v>
      </c>
      <c r="C458" s="590" t="s">
        <v>1502</v>
      </c>
      <c r="D458" s="627">
        <v>8</v>
      </c>
      <c r="E458" s="602" t="s">
        <v>1174</v>
      </c>
      <c r="F458" s="648">
        <v>0</v>
      </c>
      <c r="G458" s="313"/>
      <c r="H458" s="313">
        <f>SUM(D458*F458)</f>
        <v>0</v>
      </c>
      <c r="I458" s="10"/>
      <c r="J458" s="10"/>
    </row>
    <row r="459" spans="2:10" ht="12.75">
      <c r="B459" s="588"/>
      <c r="C459" s="590"/>
      <c r="D459" s="627"/>
      <c r="E459" s="602"/>
      <c r="F459" s="648"/>
      <c r="G459" s="313"/>
      <c r="H459" s="313"/>
      <c r="I459" s="10"/>
      <c r="J459" s="10"/>
    </row>
    <row r="460" spans="2:10" ht="38.25">
      <c r="B460" s="588" t="s">
        <v>1503</v>
      </c>
      <c r="C460" s="590" t="s">
        <v>1504</v>
      </c>
      <c r="D460" s="627"/>
      <c r="E460" s="602"/>
      <c r="F460" s="648"/>
      <c r="G460" s="313"/>
      <c r="H460" s="313"/>
      <c r="I460" s="662"/>
      <c r="J460" s="10"/>
    </row>
    <row r="461" spans="2:10" ht="12.75">
      <c r="B461" s="588" t="s">
        <v>1166</v>
      </c>
      <c r="C461" s="590" t="s">
        <v>1505</v>
      </c>
      <c r="D461" s="627">
        <v>8</v>
      </c>
      <c r="E461" s="602" t="s">
        <v>1174</v>
      </c>
      <c r="F461" s="648">
        <v>0</v>
      </c>
      <c r="G461" s="313"/>
      <c r="H461" s="313">
        <f>SUM(D461*F461)</f>
        <v>0</v>
      </c>
      <c r="I461" s="662"/>
      <c r="J461" s="10"/>
    </row>
    <row r="462" spans="2:10" ht="12.75">
      <c r="B462" s="588"/>
      <c r="C462" s="590"/>
      <c r="D462" s="627"/>
      <c r="E462" s="602"/>
      <c r="F462" s="648"/>
      <c r="G462" s="313"/>
      <c r="H462" s="313"/>
      <c r="I462" s="10"/>
      <c r="J462" s="10"/>
    </row>
    <row r="463" spans="2:10" ht="25.5">
      <c r="B463" s="612" t="s">
        <v>1506</v>
      </c>
      <c r="C463" s="607" t="s">
        <v>1507</v>
      </c>
      <c r="D463" s="627">
        <v>15</v>
      </c>
      <c r="E463" s="602" t="s">
        <v>1174</v>
      </c>
      <c r="F463" s="648">
        <v>0</v>
      </c>
      <c r="G463" s="313"/>
      <c r="H463" s="313">
        <f>SUM(D463*F463)</f>
        <v>0</v>
      </c>
      <c r="I463" s="10"/>
      <c r="J463" s="10"/>
    </row>
    <row r="464" spans="2:10" ht="12.75">
      <c r="B464" s="612"/>
      <c r="C464" s="607"/>
      <c r="D464" s="627"/>
      <c r="E464" s="602"/>
      <c r="F464" s="648"/>
      <c r="G464" s="313"/>
      <c r="H464" s="313"/>
      <c r="I464" s="10"/>
      <c r="J464" s="10"/>
    </row>
    <row r="465" spans="2:10" ht="63.75">
      <c r="B465" s="612" t="s">
        <v>1508</v>
      </c>
      <c r="C465" s="628" t="s">
        <v>1509</v>
      </c>
      <c r="D465" s="627">
        <v>1</v>
      </c>
      <c r="E465" s="602" t="s">
        <v>589</v>
      </c>
      <c r="F465" s="648">
        <v>0</v>
      </c>
      <c r="G465" s="313"/>
      <c r="H465" s="313">
        <f>SUM(D465*F465)</f>
        <v>0</v>
      </c>
      <c r="I465" s="10"/>
      <c r="J465" s="10"/>
    </row>
    <row r="466" spans="2:10" ht="12.75">
      <c r="B466" s="612"/>
      <c r="C466" s="607"/>
      <c r="D466" s="601"/>
      <c r="E466" s="602"/>
      <c r="F466" s="648"/>
      <c r="G466" s="313"/>
      <c r="H466" s="313"/>
      <c r="I466" s="10"/>
      <c r="J466" s="10"/>
    </row>
    <row r="467" spans="2:10" ht="63.75">
      <c r="B467" s="612" t="s">
        <v>1510</v>
      </c>
      <c r="C467" s="607" t="s">
        <v>1511</v>
      </c>
      <c r="D467" s="627">
        <v>1</v>
      </c>
      <c r="E467" s="602" t="s">
        <v>589</v>
      </c>
      <c r="F467" s="648">
        <v>0</v>
      </c>
      <c r="G467" s="313"/>
      <c r="H467" s="313">
        <f>SUM(D467*F467)</f>
        <v>0</v>
      </c>
      <c r="I467" s="10"/>
      <c r="J467" s="10"/>
    </row>
    <row r="468" spans="2:10" ht="12.75">
      <c r="B468" s="612"/>
      <c r="C468" s="607"/>
      <c r="D468" s="601"/>
      <c r="E468" s="602"/>
      <c r="F468" s="648"/>
      <c r="G468" s="313"/>
      <c r="H468" s="313"/>
      <c r="I468" s="10"/>
      <c r="J468" s="10"/>
    </row>
    <row r="469" spans="2:10" ht="63.75">
      <c r="B469" s="588" t="s">
        <v>1512</v>
      </c>
      <c r="C469" s="590" t="s">
        <v>1513</v>
      </c>
      <c r="D469" s="627">
        <v>1</v>
      </c>
      <c r="E469" s="602" t="s">
        <v>589</v>
      </c>
      <c r="F469" s="648">
        <v>0</v>
      </c>
      <c r="G469" s="313"/>
      <c r="H469" s="313">
        <f>SUM(D469*F469)</f>
        <v>0</v>
      </c>
      <c r="I469" s="10"/>
      <c r="J469" s="10"/>
    </row>
    <row r="470" spans="2:10" ht="12.75">
      <c r="B470" s="588"/>
      <c r="C470" s="590"/>
      <c r="D470" s="627"/>
      <c r="E470" s="602"/>
      <c r="F470" s="648"/>
      <c r="G470" s="313"/>
      <c r="H470" s="313"/>
      <c r="I470" s="10"/>
      <c r="J470" s="10"/>
    </row>
    <row r="471" spans="2:10" ht="25.5">
      <c r="B471" s="588" t="s">
        <v>1514</v>
      </c>
      <c r="C471" s="590" t="s">
        <v>1718</v>
      </c>
      <c r="D471" s="313"/>
      <c r="E471" s="602"/>
      <c r="F471" s="648"/>
      <c r="G471" s="313"/>
      <c r="H471" s="313">
        <f>ROUND(0.02*SUM(H433:H470),2)</f>
        <v>0</v>
      </c>
      <c r="I471" s="10"/>
      <c r="J471" s="10"/>
    </row>
    <row r="472" spans="2:10" ht="12.75">
      <c r="B472" s="588"/>
      <c r="C472" s="590"/>
      <c r="D472" s="313"/>
      <c r="E472" s="602"/>
      <c r="F472" s="648"/>
      <c r="G472" s="313"/>
      <c r="H472" s="313"/>
      <c r="I472" s="10"/>
      <c r="J472" s="10"/>
    </row>
    <row r="473" spans="2:10" ht="12.75">
      <c r="B473" s="588" t="s">
        <v>3</v>
      </c>
      <c r="C473" s="589" t="s">
        <v>1515</v>
      </c>
      <c r="D473" s="601"/>
      <c r="E473" s="602"/>
      <c r="F473" s="648"/>
      <c r="G473" s="313"/>
      <c r="H473" s="313">
        <f>SUM(H433:H471)</f>
        <v>0</v>
      </c>
      <c r="I473" s="10"/>
      <c r="J473" s="10"/>
    </row>
    <row r="474" spans="2:10" ht="12.75">
      <c r="B474" s="588"/>
      <c r="C474" s="589"/>
      <c r="D474" s="601"/>
      <c r="E474" s="602"/>
      <c r="F474" s="648"/>
      <c r="G474" s="313"/>
      <c r="H474" s="313"/>
      <c r="I474" s="10"/>
      <c r="J474" s="10"/>
    </row>
    <row r="475" spans="2:10" ht="12.75">
      <c r="B475" s="625" t="s">
        <v>1143</v>
      </c>
      <c r="C475" s="621" t="s">
        <v>1144</v>
      </c>
      <c r="D475" s="622"/>
      <c r="E475" s="602"/>
      <c r="F475" s="648"/>
      <c r="G475" s="313"/>
      <c r="H475" s="313"/>
      <c r="I475" s="10"/>
      <c r="J475" s="10"/>
    </row>
    <row r="476" spans="2:10" ht="12.75">
      <c r="B476" s="625"/>
      <c r="C476" s="623"/>
      <c r="D476" s="601"/>
      <c r="E476" s="602"/>
      <c r="F476" s="648"/>
      <c r="G476" s="313"/>
      <c r="H476" s="313"/>
      <c r="I476" s="10"/>
      <c r="J476" s="10"/>
    </row>
    <row r="477" spans="2:10" ht="12.75">
      <c r="B477" s="620" t="s">
        <v>1516</v>
      </c>
      <c r="C477" s="623" t="s">
        <v>1517</v>
      </c>
      <c r="D477" s="601"/>
      <c r="E477" s="602"/>
      <c r="F477" s="648"/>
      <c r="G477" s="313"/>
      <c r="H477" s="313" t="s">
        <v>0</v>
      </c>
      <c r="I477" s="10"/>
      <c r="J477" s="10"/>
    </row>
    <row r="478" spans="2:10" ht="25.5">
      <c r="B478" s="620" t="s">
        <v>1166</v>
      </c>
      <c r="C478" s="623" t="s">
        <v>1518</v>
      </c>
      <c r="D478" s="601">
        <v>440</v>
      </c>
      <c r="E478" s="602" t="s">
        <v>718</v>
      </c>
      <c r="F478" s="648">
        <v>0</v>
      </c>
      <c r="G478" s="313"/>
      <c r="H478" s="313">
        <f t="shared" ref="H478:H483" si="12">D478*F478</f>
        <v>0</v>
      </c>
      <c r="I478" s="10"/>
      <c r="J478" s="10"/>
    </row>
    <row r="479" spans="2:10" ht="12.75">
      <c r="B479" s="620" t="s">
        <v>1166</v>
      </c>
      <c r="C479" s="623" t="s">
        <v>1519</v>
      </c>
      <c r="D479" s="601">
        <v>100</v>
      </c>
      <c r="E479" s="602" t="s">
        <v>718</v>
      </c>
      <c r="F479" s="648">
        <v>0</v>
      </c>
      <c r="G479" s="313"/>
      <c r="H479" s="313">
        <f t="shared" si="12"/>
        <v>0</v>
      </c>
      <c r="I479" s="10"/>
      <c r="J479" s="10"/>
    </row>
    <row r="480" spans="2:10" ht="12.75">
      <c r="B480" s="620" t="s">
        <v>1166</v>
      </c>
      <c r="C480" s="623" t="s">
        <v>1520</v>
      </c>
      <c r="D480" s="601">
        <v>80</v>
      </c>
      <c r="E480" s="602" t="s">
        <v>718</v>
      </c>
      <c r="F480" s="648">
        <v>0</v>
      </c>
      <c r="G480" s="313"/>
      <c r="H480" s="313">
        <f t="shared" si="12"/>
        <v>0</v>
      </c>
      <c r="I480" s="10"/>
      <c r="J480" s="10"/>
    </row>
    <row r="481" spans="2:10" ht="12.75">
      <c r="B481" s="620" t="s">
        <v>1166</v>
      </c>
      <c r="C481" s="623" t="s">
        <v>1521</v>
      </c>
      <c r="D481" s="601">
        <v>90</v>
      </c>
      <c r="E481" s="602" t="s">
        <v>718</v>
      </c>
      <c r="F481" s="648">
        <v>0</v>
      </c>
      <c r="G481" s="313"/>
      <c r="H481" s="313">
        <f t="shared" si="12"/>
        <v>0</v>
      </c>
      <c r="I481" s="10"/>
      <c r="J481" s="10"/>
    </row>
    <row r="482" spans="2:10" ht="12.75">
      <c r="B482" s="620" t="s">
        <v>1166</v>
      </c>
      <c r="C482" s="623" t="s">
        <v>1522</v>
      </c>
      <c r="D482" s="601">
        <v>100</v>
      </c>
      <c r="E482" s="602" t="s">
        <v>718</v>
      </c>
      <c r="F482" s="648">
        <v>0</v>
      </c>
      <c r="G482" s="313"/>
      <c r="H482" s="313">
        <f t="shared" si="12"/>
        <v>0</v>
      </c>
      <c r="I482" s="10"/>
      <c r="J482" s="10"/>
    </row>
    <row r="483" spans="2:10" ht="25.5">
      <c r="B483" s="620" t="s">
        <v>1166</v>
      </c>
      <c r="C483" s="623" t="s">
        <v>1523</v>
      </c>
      <c r="D483" s="601">
        <v>1</v>
      </c>
      <c r="E483" s="602" t="s">
        <v>589</v>
      </c>
      <c r="F483" s="648">
        <v>0</v>
      </c>
      <c r="G483" s="313"/>
      <c r="H483" s="313">
        <f t="shared" si="12"/>
        <v>0</v>
      </c>
      <c r="I483" s="10"/>
      <c r="J483" s="10"/>
    </row>
    <row r="484" spans="2:10" ht="12.75">
      <c r="B484" s="620"/>
      <c r="C484" s="623"/>
      <c r="D484" s="601"/>
      <c r="E484" s="602"/>
      <c r="F484" s="648"/>
      <c r="G484" s="313"/>
      <c r="H484" s="313"/>
      <c r="I484" s="10"/>
      <c r="J484" s="10"/>
    </row>
    <row r="485" spans="2:10" ht="12.75">
      <c r="B485" s="620" t="s">
        <v>1143</v>
      </c>
      <c r="C485" s="621" t="s">
        <v>1524</v>
      </c>
      <c r="D485" s="622"/>
      <c r="E485" s="602"/>
      <c r="F485" s="648"/>
      <c r="G485" s="313"/>
      <c r="H485" s="313">
        <f>SUM(H475:H484)</f>
        <v>0</v>
      </c>
      <c r="I485" s="10"/>
      <c r="J485" s="10"/>
    </row>
    <row r="486" spans="2:10" ht="12.75">
      <c r="B486" s="620"/>
      <c r="C486" s="623"/>
      <c r="D486" s="622"/>
      <c r="E486" s="602"/>
      <c r="F486" s="648"/>
      <c r="G486" s="313"/>
      <c r="H486" s="313"/>
      <c r="I486" s="10"/>
      <c r="J486" s="10"/>
    </row>
    <row r="487" spans="2:10" ht="12.75">
      <c r="B487" s="620" t="s">
        <v>1145</v>
      </c>
      <c r="C487" s="621" t="s">
        <v>1146</v>
      </c>
      <c r="D487" s="622"/>
      <c r="E487" s="602"/>
      <c r="F487" s="648"/>
      <c r="G487" s="313"/>
      <c r="H487" s="313"/>
      <c r="I487" s="10"/>
      <c r="J487" s="10"/>
    </row>
    <row r="488" spans="2:10" ht="12.75">
      <c r="B488" s="620"/>
      <c r="C488" s="623"/>
      <c r="D488" s="601"/>
      <c r="E488" s="602"/>
      <c r="F488" s="648"/>
      <c r="G488" s="313"/>
      <c r="H488" s="313"/>
      <c r="I488" s="10"/>
      <c r="J488" s="10"/>
    </row>
    <row r="489" spans="2:10" ht="12.75">
      <c r="B489" s="620" t="s">
        <v>1525</v>
      </c>
      <c r="C489" s="623" t="s">
        <v>1526</v>
      </c>
      <c r="D489" s="601">
        <v>18</v>
      </c>
      <c r="E489" s="602" t="s">
        <v>654</v>
      </c>
      <c r="F489" s="648">
        <v>0</v>
      </c>
      <c r="G489" s="313"/>
      <c r="H489" s="313">
        <f>D489*F489</f>
        <v>0</v>
      </c>
      <c r="I489" s="10"/>
      <c r="J489" s="10"/>
    </row>
    <row r="490" spans="2:10" ht="25.5">
      <c r="B490" s="620" t="s">
        <v>1527</v>
      </c>
      <c r="C490" s="623" t="s">
        <v>1528</v>
      </c>
      <c r="D490" s="601">
        <v>2</v>
      </c>
      <c r="E490" s="602" t="s">
        <v>654</v>
      </c>
      <c r="F490" s="648">
        <v>0</v>
      </c>
      <c r="G490" s="313"/>
      <c r="H490" s="313">
        <f>D490*F490</f>
        <v>0</v>
      </c>
      <c r="I490" s="10"/>
      <c r="J490" s="10"/>
    </row>
    <row r="491" spans="2:10" ht="12.75">
      <c r="B491" s="620" t="s">
        <v>1529</v>
      </c>
      <c r="C491" s="623" t="s">
        <v>1517</v>
      </c>
      <c r="D491" s="601"/>
      <c r="E491" s="602"/>
      <c r="F491" s="648"/>
      <c r="G491" s="313"/>
      <c r="H491" s="313" t="s">
        <v>0</v>
      </c>
      <c r="I491" s="10"/>
      <c r="J491" s="10"/>
    </row>
    <row r="492" spans="2:10" ht="25.5">
      <c r="B492" s="625" t="s">
        <v>1166</v>
      </c>
      <c r="C492" s="623" t="s">
        <v>1530</v>
      </c>
      <c r="D492" s="601">
        <v>150</v>
      </c>
      <c r="E492" s="602" t="s">
        <v>718</v>
      </c>
      <c r="F492" s="648">
        <v>0</v>
      </c>
      <c r="G492" s="313"/>
      <c r="H492" s="313">
        <f>D492*F492</f>
        <v>0</v>
      </c>
      <c r="I492" s="10"/>
      <c r="J492" s="10"/>
    </row>
    <row r="493" spans="2:10" ht="12.75">
      <c r="B493" s="625" t="s">
        <v>1166</v>
      </c>
      <c r="C493" s="623" t="s">
        <v>1531</v>
      </c>
      <c r="D493" s="601">
        <v>120</v>
      </c>
      <c r="E493" s="602" t="s">
        <v>718</v>
      </c>
      <c r="F493" s="648">
        <v>0</v>
      </c>
      <c r="G493" s="313"/>
      <c r="H493" s="313">
        <f>D493*F493</f>
        <v>0</v>
      </c>
      <c r="I493" s="10"/>
      <c r="J493" s="10"/>
    </row>
    <row r="494" spans="2:10" ht="12.75">
      <c r="B494" s="625" t="s">
        <v>1166</v>
      </c>
      <c r="C494" s="623" t="s">
        <v>1532</v>
      </c>
      <c r="D494" s="601">
        <v>1</v>
      </c>
      <c r="E494" s="602" t="s">
        <v>589</v>
      </c>
      <c r="F494" s="648">
        <v>0</v>
      </c>
      <c r="G494" s="313"/>
      <c r="H494" s="313">
        <f>D494*F494</f>
        <v>0</v>
      </c>
      <c r="I494" s="10"/>
      <c r="J494" s="10"/>
    </row>
    <row r="495" spans="2:10" ht="12.75">
      <c r="B495" s="625"/>
      <c r="C495" s="623"/>
      <c r="D495" s="622"/>
      <c r="E495" s="602"/>
      <c r="F495" s="648"/>
      <c r="G495" s="313"/>
      <c r="H495" s="313"/>
      <c r="I495" s="10"/>
      <c r="J495" s="10"/>
    </row>
    <row r="496" spans="2:10" ht="12.75">
      <c r="B496" s="625" t="s">
        <v>1145</v>
      </c>
      <c r="C496" s="621" t="s">
        <v>1533</v>
      </c>
      <c r="D496" s="622"/>
      <c r="E496" s="602"/>
      <c r="F496" s="648"/>
      <c r="G496" s="313"/>
      <c r="H496" s="313">
        <f>SUM(H487:H495)</f>
        <v>0</v>
      </c>
      <c r="I496" s="10"/>
      <c r="J496" s="10"/>
    </row>
    <row r="497" spans="2:10" ht="12.75">
      <c r="B497" s="625"/>
      <c r="C497" s="623"/>
      <c r="D497" s="622"/>
      <c r="E497" s="602"/>
      <c r="F497" s="648"/>
      <c r="G497" s="313"/>
      <c r="H497" s="313"/>
      <c r="I497" s="10"/>
      <c r="J497" s="10"/>
    </row>
    <row r="498" spans="2:10" ht="12.75">
      <c r="B498" s="588" t="s">
        <v>1147</v>
      </c>
      <c r="C498" s="589" t="s">
        <v>1148</v>
      </c>
      <c r="D498" s="601"/>
      <c r="E498" s="602"/>
      <c r="F498" s="648"/>
      <c r="G498" s="313"/>
      <c r="H498" s="313"/>
      <c r="I498" s="10"/>
      <c r="J498" s="10"/>
    </row>
    <row r="499" spans="2:10" ht="12.75">
      <c r="B499" s="588"/>
      <c r="C499" s="590"/>
      <c r="D499" s="601"/>
      <c r="E499" s="602"/>
      <c r="F499" s="648"/>
      <c r="G499" s="313"/>
      <c r="H499" s="313"/>
      <c r="I499" s="10"/>
      <c r="J499" s="10"/>
    </row>
    <row r="500" spans="2:10" ht="51">
      <c r="B500" s="588" t="s">
        <v>1534</v>
      </c>
      <c r="C500" s="590" t="s">
        <v>1535</v>
      </c>
      <c r="D500" s="627">
        <v>1</v>
      </c>
      <c r="E500" s="602" t="s">
        <v>589</v>
      </c>
      <c r="F500" s="648">
        <v>0</v>
      </c>
      <c r="G500" s="313"/>
      <c r="H500" s="313">
        <f>SUM(D500*F500)</f>
        <v>0</v>
      </c>
      <c r="I500" s="10"/>
      <c r="J500" s="10"/>
    </row>
    <row r="501" spans="2:10" ht="12.75">
      <c r="B501" s="588"/>
      <c r="C501" s="590"/>
      <c r="D501" s="601"/>
      <c r="E501" s="602"/>
      <c r="F501" s="648"/>
      <c r="G501" s="313"/>
      <c r="H501" s="313"/>
      <c r="I501" s="10"/>
      <c r="J501" s="10"/>
    </row>
    <row r="502" spans="2:10" ht="51">
      <c r="B502" s="588" t="s">
        <v>1536</v>
      </c>
      <c r="C502" s="590" t="s">
        <v>1537</v>
      </c>
      <c r="D502" s="627">
        <v>1</v>
      </c>
      <c r="E502" s="602" t="s">
        <v>589</v>
      </c>
      <c r="F502" s="648">
        <v>0</v>
      </c>
      <c r="G502" s="313"/>
      <c r="H502" s="313">
        <f>SUM(D502*F502)</f>
        <v>0</v>
      </c>
      <c r="I502" s="10"/>
      <c r="J502" s="10"/>
    </row>
    <row r="503" spans="2:10" ht="12.75">
      <c r="B503" s="588"/>
      <c r="C503" s="590"/>
      <c r="D503" s="601"/>
      <c r="E503" s="602"/>
      <c r="F503" s="648"/>
      <c r="G503" s="313"/>
      <c r="H503" s="313"/>
      <c r="I503" s="10"/>
      <c r="J503" s="10"/>
    </row>
    <row r="504" spans="2:10" ht="41.25">
      <c r="B504" s="588" t="s">
        <v>1538</v>
      </c>
      <c r="C504" s="590" t="s">
        <v>1539</v>
      </c>
      <c r="D504" s="627">
        <v>285</v>
      </c>
      <c r="E504" s="602" t="s">
        <v>718</v>
      </c>
      <c r="F504" s="648">
        <v>0</v>
      </c>
      <c r="G504" s="313"/>
      <c r="H504" s="313">
        <f>SUM(D504*F504)</f>
        <v>0</v>
      </c>
      <c r="I504" s="10"/>
      <c r="J504" s="10"/>
    </row>
    <row r="505" spans="2:10" ht="12.75">
      <c r="B505" s="588"/>
      <c r="C505" s="590"/>
      <c r="D505" s="601"/>
      <c r="E505" s="602"/>
      <c r="F505" s="648"/>
      <c r="G505" s="313"/>
      <c r="H505" s="313"/>
      <c r="I505" s="10"/>
      <c r="J505" s="10"/>
    </row>
    <row r="506" spans="2:10" ht="38.25">
      <c r="B506" s="588" t="s">
        <v>1540</v>
      </c>
      <c r="C506" s="590" t="s">
        <v>1541</v>
      </c>
      <c r="D506" s="627">
        <v>95</v>
      </c>
      <c r="E506" s="602" t="s">
        <v>718</v>
      </c>
      <c r="F506" s="648">
        <v>0</v>
      </c>
      <c r="G506" s="313"/>
      <c r="H506" s="313">
        <f>SUM(D506*F506)</f>
        <v>0</v>
      </c>
      <c r="I506" s="10"/>
      <c r="J506" s="10"/>
    </row>
    <row r="507" spans="2:10" ht="12.75">
      <c r="B507" s="588"/>
      <c r="C507" s="590"/>
      <c r="D507" s="627"/>
      <c r="E507" s="602"/>
      <c r="F507" s="648"/>
      <c r="G507" s="313"/>
      <c r="H507" s="313"/>
      <c r="I507" s="10"/>
      <c r="J507" s="10"/>
    </row>
    <row r="508" spans="2:10" ht="38.25">
      <c r="B508" s="588" t="s">
        <v>1542</v>
      </c>
      <c r="C508" s="590" t="s">
        <v>1543</v>
      </c>
      <c r="D508" s="627">
        <v>6</v>
      </c>
      <c r="E508" s="602" t="s">
        <v>1544</v>
      </c>
      <c r="F508" s="648">
        <v>0</v>
      </c>
      <c r="G508" s="313"/>
      <c r="H508" s="313">
        <f>SUM(D508*F508)</f>
        <v>0</v>
      </c>
      <c r="I508" s="10"/>
      <c r="J508" s="10"/>
    </row>
    <row r="509" spans="2:10" ht="12.75">
      <c r="B509" s="588"/>
      <c r="C509" s="590"/>
      <c r="D509" s="601"/>
      <c r="E509" s="602"/>
      <c r="F509" s="648"/>
      <c r="G509" s="313"/>
      <c r="H509" s="313"/>
      <c r="I509" s="10"/>
      <c r="J509" s="10"/>
    </row>
    <row r="510" spans="2:10" ht="38.25">
      <c r="B510" s="588" t="s">
        <v>1545</v>
      </c>
      <c r="C510" s="590" t="s">
        <v>1546</v>
      </c>
      <c r="D510" s="627">
        <v>4</v>
      </c>
      <c r="E510" s="602" t="s">
        <v>589</v>
      </c>
      <c r="F510" s="648">
        <v>0</v>
      </c>
      <c r="G510" s="313"/>
      <c r="H510" s="313">
        <f>SUM(D510*F510)</f>
        <v>0</v>
      </c>
      <c r="I510" s="10"/>
      <c r="J510" s="10"/>
    </row>
    <row r="511" spans="2:10" ht="12.75">
      <c r="B511" s="588"/>
      <c r="C511" s="590"/>
      <c r="D511" s="627"/>
      <c r="E511" s="602"/>
      <c r="F511" s="648"/>
      <c r="G511" s="313"/>
      <c r="H511" s="313"/>
      <c r="I511" s="10"/>
      <c r="J511" s="10"/>
    </row>
    <row r="512" spans="2:10" ht="38.25">
      <c r="B512" s="588" t="s">
        <v>1547</v>
      </c>
      <c r="C512" s="590" t="s">
        <v>1548</v>
      </c>
      <c r="D512" s="627">
        <v>1</v>
      </c>
      <c r="E512" s="602" t="s">
        <v>589</v>
      </c>
      <c r="F512" s="648">
        <v>0</v>
      </c>
      <c r="G512" s="313"/>
      <c r="H512" s="313">
        <f>SUM(D512*F512)</f>
        <v>0</v>
      </c>
      <c r="I512" s="10"/>
      <c r="J512" s="10"/>
    </row>
    <row r="513" spans="2:10" ht="12.75">
      <c r="B513" s="588"/>
      <c r="C513" s="590"/>
      <c r="D513" s="627"/>
      <c r="E513" s="602"/>
      <c r="F513" s="648"/>
      <c r="G513" s="313"/>
      <c r="H513" s="313"/>
      <c r="I513" s="10"/>
      <c r="J513" s="10"/>
    </row>
    <row r="514" spans="2:10" ht="25.5">
      <c r="B514" s="588" t="s">
        <v>1549</v>
      </c>
      <c r="C514" s="590" t="s">
        <v>1550</v>
      </c>
      <c r="D514" s="627">
        <v>1</v>
      </c>
      <c r="E514" s="602" t="s">
        <v>589</v>
      </c>
      <c r="F514" s="648">
        <v>0</v>
      </c>
      <c r="G514" s="313"/>
      <c r="H514" s="313">
        <f>SUM(D514*F514)</f>
        <v>0</v>
      </c>
      <c r="I514" s="10"/>
      <c r="J514" s="10"/>
    </row>
    <row r="515" spans="2:10" ht="12.75">
      <c r="B515" s="588"/>
      <c r="C515" s="590"/>
      <c r="D515" s="627"/>
      <c r="E515" s="602"/>
      <c r="F515" s="648"/>
      <c r="G515" s="313"/>
      <c r="H515" s="313"/>
      <c r="I515" s="10"/>
      <c r="J515" s="10"/>
    </row>
    <row r="516" spans="2:10" ht="63.75">
      <c r="B516" s="588" t="s">
        <v>1551</v>
      </c>
      <c r="C516" s="590" t="s">
        <v>1552</v>
      </c>
      <c r="D516" s="627">
        <v>1</v>
      </c>
      <c r="E516" s="602" t="s">
        <v>589</v>
      </c>
      <c r="F516" s="648">
        <v>0</v>
      </c>
      <c r="G516" s="313"/>
      <c r="H516" s="313">
        <f>SUM(D516*F516)</f>
        <v>0</v>
      </c>
      <c r="I516" s="10"/>
      <c r="J516" s="10"/>
    </row>
    <row r="517" spans="2:10" ht="12.75">
      <c r="B517" s="588"/>
      <c r="C517" s="590"/>
      <c r="D517" s="627"/>
      <c r="E517" s="602"/>
      <c r="F517" s="648"/>
      <c r="G517" s="313"/>
      <c r="H517" s="313"/>
      <c r="I517" s="10"/>
      <c r="J517" s="10"/>
    </row>
    <row r="518" spans="2:10" ht="12.75">
      <c r="B518" s="588" t="s">
        <v>1553</v>
      </c>
      <c r="C518" s="590" t="s">
        <v>1554</v>
      </c>
      <c r="D518" s="627">
        <v>95</v>
      </c>
      <c r="E518" s="602" t="s">
        <v>718</v>
      </c>
      <c r="F518" s="648">
        <v>0</v>
      </c>
      <c r="G518" s="313"/>
      <c r="H518" s="313">
        <f>SUM(D518*F518)</f>
        <v>0</v>
      </c>
      <c r="I518" s="10"/>
      <c r="J518" s="10"/>
    </row>
    <row r="519" spans="2:10" ht="12.75">
      <c r="B519" s="588"/>
      <c r="C519" s="590"/>
      <c r="D519" s="627"/>
      <c r="E519" s="602"/>
      <c r="F519" s="648"/>
      <c r="G519" s="313"/>
      <c r="H519" s="313"/>
      <c r="I519" s="10"/>
      <c r="J519" s="10"/>
    </row>
    <row r="520" spans="2:10" ht="38.25">
      <c r="B520" s="588" t="s">
        <v>1555</v>
      </c>
      <c r="C520" s="590" t="s">
        <v>1556</v>
      </c>
      <c r="D520" s="627">
        <v>1</v>
      </c>
      <c r="E520" s="602" t="s">
        <v>589</v>
      </c>
      <c r="F520" s="648">
        <v>0</v>
      </c>
      <c r="G520" s="313"/>
      <c r="H520" s="313">
        <f>SUM(D520*F520)</f>
        <v>0</v>
      </c>
      <c r="I520" s="10"/>
      <c r="J520" s="10"/>
    </row>
    <row r="521" spans="2:10" ht="12.75">
      <c r="B521" s="588"/>
      <c r="C521" s="590"/>
      <c r="D521" s="627"/>
      <c r="E521" s="602"/>
      <c r="F521" s="648"/>
      <c r="G521" s="313"/>
      <c r="H521" s="313"/>
      <c r="I521" s="10"/>
      <c r="J521" s="10"/>
    </row>
    <row r="522" spans="2:10" ht="25.5">
      <c r="B522" s="588" t="s">
        <v>1557</v>
      </c>
      <c r="C522" s="590" t="s">
        <v>1558</v>
      </c>
      <c r="D522" s="627">
        <v>95</v>
      </c>
      <c r="E522" s="602" t="s">
        <v>718</v>
      </c>
      <c r="F522" s="648">
        <v>0</v>
      </c>
      <c r="G522" s="313"/>
      <c r="H522" s="313">
        <f>SUM(D522*F522)</f>
        <v>0</v>
      </c>
      <c r="I522" s="10"/>
      <c r="J522" s="10"/>
    </row>
    <row r="523" spans="2:10" ht="12.75">
      <c r="B523" s="588" t="s">
        <v>1166</v>
      </c>
      <c r="C523" s="590" t="s">
        <v>1559</v>
      </c>
      <c r="D523" s="627"/>
      <c r="E523" s="602"/>
      <c r="F523" s="648"/>
      <c r="G523" s="313"/>
      <c r="H523" s="313"/>
      <c r="I523" s="10"/>
      <c r="J523" s="10"/>
    </row>
    <row r="524" spans="2:10" ht="12.75">
      <c r="B524" s="588" t="s">
        <v>1166</v>
      </c>
      <c r="C524" s="590" t="s">
        <v>1560</v>
      </c>
      <c r="D524" s="627"/>
      <c r="E524" s="602"/>
      <c r="F524" s="648"/>
      <c r="G524" s="313"/>
      <c r="H524" s="313"/>
      <c r="I524" s="10"/>
      <c r="J524" s="10"/>
    </row>
    <row r="525" spans="2:10" ht="25.5">
      <c r="B525" s="588" t="s">
        <v>1166</v>
      </c>
      <c r="C525" s="590" t="s">
        <v>1561</v>
      </c>
      <c r="D525" s="601"/>
      <c r="E525" s="602"/>
      <c r="F525" s="648"/>
      <c r="G525" s="313"/>
      <c r="H525" s="313"/>
      <c r="I525" s="10"/>
      <c r="J525" s="10"/>
    </row>
    <row r="526" spans="2:10" ht="12.75">
      <c r="B526" s="588" t="s">
        <v>1166</v>
      </c>
      <c r="C526" s="590" t="s">
        <v>1562</v>
      </c>
      <c r="D526" s="601"/>
      <c r="E526" s="602"/>
      <c r="F526" s="648"/>
      <c r="G526" s="313"/>
      <c r="H526" s="313"/>
      <c r="I526" s="10"/>
      <c r="J526" s="10"/>
    </row>
    <row r="527" spans="2:10" ht="12.75">
      <c r="B527" s="588"/>
      <c r="C527" s="590"/>
      <c r="D527" s="601"/>
      <c r="E527" s="602"/>
      <c r="F527" s="648"/>
      <c r="G527" s="313"/>
      <c r="H527" s="313"/>
      <c r="I527" s="10"/>
      <c r="J527" s="10"/>
    </row>
    <row r="528" spans="2:10" ht="25.5">
      <c r="B528" s="588" t="s">
        <v>1563</v>
      </c>
      <c r="C528" s="590" t="s">
        <v>1564</v>
      </c>
      <c r="D528" s="627">
        <v>5</v>
      </c>
      <c r="E528" s="602" t="s">
        <v>589</v>
      </c>
      <c r="F528" s="648">
        <v>0</v>
      </c>
      <c r="G528" s="313"/>
      <c r="H528" s="313">
        <f>SUM(D528*F528)</f>
        <v>0</v>
      </c>
      <c r="I528" s="10"/>
      <c r="J528" s="10"/>
    </row>
    <row r="529" spans="2:10" ht="12.75">
      <c r="B529" s="588" t="s">
        <v>1166</v>
      </c>
      <c r="C529" s="590" t="s">
        <v>1565</v>
      </c>
      <c r="D529" s="601"/>
      <c r="E529" s="602"/>
      <c r="F529" s="648"/>
      <c r="G529" s="313"/>
      <c r="H529" s="313"/>
      <c r="I529" s="10"/>
      <c r="J529" s="10"/>
    </row>
    <row r="530" spans="2:10" ht="12.75">
      <c r="B530" s="588" t="s">
        <v>1166</v>
      </c>
      <c r="C530" s="590" t="s">
        <v>1566</v>
      </c>
      <c r="D530" s="601"/>
      <c r="E530" s="602"/>
      <c r="F530" s="648"/>
      <c r="G530" s="313"/>
      <c r="H530" s="313"/>
      <c r="I530" s="10"/>
      <c r="J530" s="10"/>
    </row>
    <row r="531" spans="2:10" ht="12.75">
      <c r="B531" s="588" t="s">
        <v>1166</v>
      </c>
      <c r="C531" s="590" t="s">
        <v>1567</v>
      </c>
      <c r="D531" s="601"/>
      <c r="E531" s="602"/>
      <c r="F531" s="648"/>
      <c r="G531" s="313"/>
      <c r="H531" s="313"/>
      <c r="I531" s="10"/>
      <c r="J531" s="10"/>
    </row>
    <row r="532" spans="2:10" ht="12.75">
      <c r="B532" s="588"/>
      <c r="C532" s="590"/>
      <c r="D532" s="601"/>
      <c r="E532" s="602"/>
      <c r="F532" s="648"/>
      <c r="G532" s="313"/>
      <c r="H532" s="313"/>
      <c r="I532" s="10"/>
      <c r="J532" s="10"/>
    </row>
    <row r="533" spans="2:10" ht="38.25">
      <c r="B533" s="588" t="s">
        <v>1568</v>
      </c>
      <c r="C533" s="590" t="s">
        <v>1569</v>
      </c>
      <c r="D533" s="629">
        <v>8.4</v>
      </c>
      <c r="E533" s="630" t="s">
        <v>1570</v>
      </c>
      <c r="F533" s="648">
        <v>0</v>
      </c>
      <c r="G533" s="313"/>
      <c r="H533" s="313">
        <f>SUM(D533*F533)</f>
        <v>0</v>
      </c>
      <c r="I533" s="10"/>
      <c r="J533" s="10"/>
    </row>
    <row r="534" spans="2:10">
      <c r="B534" s="588"/>
      <c r="C534" s="590"/>
      <c r="D534" s="629"/>
      <c r="E534" s="630"/>
      <c r="F534" s="648"/>
      <c r="G534" s="313"/>
      <c r="H534" s="313"/>
      <c r="I534" s="10"/>
      <c r="J534" s="10"/>
    </row>
    <row r="535" spans="2:10" ht="25.5">
      <c r="B535" s="588" t="s">
        <v>1571</v>
      </c>
      <c r="C535" s="590" t="s">
        <v>1572</v>
      </c>
      <c r="D535" s="629">
        <v>24</v>
      </c>
      <c r="E535" s="630" t="s">
        <v>1570</v>
      </c>
      <c r="F535" s="648">
        <v>0</v>
      </c>
      <c r="G535" s="313"/>
      <c r="H535" s="313">
        <f>SUM(D535*F535)</f>
        <v>0</v>
      </c>
      <c r="I535" s="10"/>
      <c r="J535" s="10"/>
    </row>
    <row r="536" spans="2:10" ht="51">
      <c r="B536" s="588" t="s">
        <v>1573</v>
      </c>
      <c r="C536" s="590" t="s">
        <v>1574</v>
      </c>
      <c r="D536" s="627">
        <v>1</v>
      </c>
      <c r="E536" s="602" t="s">
        <v>589</v>
      </c>
      <c r="F536" s="648">
        <v>0</v>
      </c>
      <c r="G536" s="313" t="s">
        <v>0</v>
      </c>
      <c r="H536" s="313">
        <f>SUM(D536*F536)</f>
        <v>0</v>
      </c>
      <c r="I536" s="10"/>
      <c r="J536" s="10"/>
    </row>
    <row r="537" spans="2:10">
      <c r="B537" s="588"/>
      <c r="C537" s="590"/>
      <c r="D537" s="601"/>
      <c r="E537" s="630"/>
      <c r="F537" s="648"/>
      <c r="G537" s="313"/>
      <c r="H537" s="313"/>
      <c r="I537" s="10"/>
      <c r="J537" s="10"/>
    </row>
    <row r="538" spans="2:10" ht="51">
      <c r="B538" s="588" t="s">
        <v>1575</v>
      </c>
      <c r="C538" s="590" t="s">
        <v>1576</v>
      </c>
      <c r="D538" s="627">
        <v>1</v>
      </c>
      <c r="E538" s="602" t="s">
        <v>589</v>
      </c>
      <c r="F538" s="648">
        <v>0</v>
      </c>
      <c r="G538" s="313" t="s">
        <v>0</v>
      </c>
      <c r="H538" s="313">
        <f>SUM(D538*F538)</f>
        <v>0</v>
      </c>
      <c r="I538" s="10"/>
      <c r="J538" s="10"/>
    </row>
    <row r="539" spans="2:10">
      <c r="B539" s="588"/>
      <c r="C539" s="590"/>
      <c r="D539" s="601"/>
      <c r="E539" s="630"/>
      <c r="F539" s="648"/>
      <c r="G539" s="313"/>
      <c r="H539" s="313"/>
      <c r="I539" s="10"/>
      <c r="J539" s="10"/>
    </row>
    <row r="540" spans="2:10">
      <c r="B540" s="588" t="s">
        <v>1147</v>
      </c>
      <c r="C540" s="589" t="s">
        <v>1577</v>
      </c>
      <c r="D540" s="601"/>
      <c r="E540" s="630"/>
      <c r="F540" s="648"/>
      <c r="G540" s="313"/>
      <c r="H540" s="313">
        <f>SUM(H498:H539)</f>
        <v>0</v>
      </c>
      <c r="I540" s="10"/>
      <c r="J540" s="10"/>
    </row>
    <row r="541" spans="2:10">
      <c r="B541" s="625"/>
      <c r="C541" s="623"/>
      <c r="D541" s="622"/>
      <c r="E541" s="630"/>
      <c r="F541" s="648"/>
      <c r="G541" s="313"/>
      <c r="H541" s="313"/>
      <c r="I541" s="10"/>
      <c r="J541" s="10"/>
    </row>
    <row r="542" spans="2:10">
      <c r="B542" s="625" t="s">
        <v>1149</v>
      </c>
      <c r="C542" s="621" t="s">
        <v>1150</v>
      </c>
      <c r="D542" s="622"/>
      <c r="E542" s="630"/>
      <c r="F542" s="648"/>
      <c r="G542" s="313"/>
      <c r="H542" s="313"/>
      <c r="I542" s="10"/>
      <c r="J542" s="10"/>
    </row>
    <row r="543" spans="2:10">
      <c r="B543" s="625"/>
      <c r="C543" s="623"/>
      <c r="D543" s="622"/>
      <c r="E543" s="630"/>
      <c r="F543" s="648"/>
      <c r="G543" s="313"/>
      <c r="H543" s="313"/>
      <c r="I543" s="10"/>
      <c r="J543" s="10"/>
    </row>
    <row r="544" spans="2:10">
      <c r="B544" s="588" t="s">
        <v>107</v>
      </c>
      <c r="C544" s="590" t="s">
        <v>1578</v>
      </c>
      <c r="D544" s="601"/>
      <c r="E544" s="630"/>
      <c r="F544" s="648"/>
      <c r="G544" s="313"/>
      <c r="H544" s="313"/>
      <c r="I544" s="10"/>
      <c r="J544" s="10"/>
    </row>
    <row r="545" spans="2:10" ht="63.75">
      <c r="B545" s="588" t="s">
        <v>1166</v>
      </c>
      <c r="C545" s="590" t="s">
        <v>1579</v>
      </c>
      <c r="D545" s="601">
        <v>2</v>
      </c>
      <c r="E545" s="602" t="s">
        <v>1174</v>
      </c>
      <c r="F545" s="648">
        <v>0</v>
      </c>
      <c r="G545" s="313"/>
      <c r="H545" s="313">
        <f t="shared" ref="H545:H562" si="13">(D545*F545)</f>
        <v>0</v>
      </c>
      <c r="I545" s="10"/>
      <c r="J545" s="10"/>
    </row>
    <row r="546" spans="2:10" ht="25.5">
      <c r="B546" s="588" t="s">
        <v>1166</v>
      </c>
      <c r="C546" s="590" t="s">
        <v>1580</v>
      </c>
      <c r="D546" s="601">
        <v>2</v>
      </c>
      <c r="E546" s="609" t="s">
        <v>1174</v>
      </c>
      <c r="F546" s="648">
        <v>0</v>
      </c>
      <c r="G546" s="313"/>
      <c r="H546" s="313">
        <f t="shared" si="13"/>
        <v>0</v>
      </c>
      <c r="I546" s="10"/>
      <c r="J546" s="10"/>
    </row>
    <row r="547" spans="2:10" ht="12.75">
      <c r="B547" s="588" t="s">
        <v>1166</v>
      </c>
      <c r="C547" s="590" t="s">
        <v>1581</v>
      </c>
      <c r="D547" s="601">
        <v>1</v>
      </c>
      <c r="E547" s="609" t="s">
        <v>1174</v>
      </c>
      <c r="F547" s="648">
        <v>0</v>
      </c>
      <c r="G547" s="313"/>
      <c r="H547" s="313">
        <f t="shared" si="13"/>
        <v>0</v>
      </c>
      <c r="I547" s="10"/>
      <c r="J547" s="10"/>
    </row>
    <row r="548" spans="2:10" ht="12.75">
      <c r="B548" s="588" t="s">
        <v>1166</v>
      </c>
      <c r="C548" s="590" t="s">
        <v>1582</v>
      </c>
      <c r="D548" s="601">
        <v>4</v>
      </c>
      <c r="E548" s="609" t="s">
        <v>1174</v>
      </c>
      <c r="F548" s="648">
        <v>0</v>
      </c>
      <c r="G548" s="313"/>
      <c r="H548" s="313">
        <f t="shared" si="13"/>
        <v>0</v>
      </c>
      <c r="I548" s="10"/>
      <c r="J548" s="10"/>
    </row>
    <row r="549" spans="2:10" ht="12.75">
      <c r="B549" s="588" t="s">
        <v>1166</v>
      </c>
      <c r="C549" s="590" t="s">
        <v>1583</v>
      </c>
      <c r="D549" s="601">
        <v>15</v>
      </c>
      <c r="E549" s="609" t="s">
        <v>1174</v>
      </c>
      <c r="F549" s="648">
        <v>0</v>
      </c>
      <c r="G549" s="313"/>
      <c r="H549" s="313">
        <f t="shared" si="13"/>
        <v>0</v>
      </c>
      <c r="I549" s="10"/>
      <c r="J549" s="10"/>
    </row>
    <row r="550" spans="2:10" ht="12.75">
      <c r="B550" s="588" t="s">
        <v>1166</v>
      </c>
      <c r="C550" s="590" t="s">
        <v>1584</v>
      </c>
      <c r="D550" s="601">
        <v>2</v>
      </c>
      <c r="E550" s="609" t="s">
        <v>1174</v>
      </c>
      <c r="F550" s="648">
        <v>0</v>
      </c>
      <c r="G550" s="313"/>
      <c r="H550" s="313">
        <f t="shared" si="13"/>
        <v>0</v>
      </c>
      <c r="I550" s="10"/>
      <c r="J550" s="10"/>
    </row>
    <row r="551" spans="2:10" ht="12.75">
      <c r="B551" s="588" t="s">
        <v>1166</v>
      </c>
      <c r="C551" s="590" t="s">
        <v>1585</v>
      </c>
      <c r="D551" s="601">
        <v>1</v>
      </c>
      <c r="E551" s="609" t="s">
        <v>1174</v>
      </c>
      <c r="F551" s="648">
        <v>0</v>
      </c>
      <c r="G551" s="313"/>
      <c r="H551" s="313">
        <f t="shared" si="13"/>
        <v>0</v>
      </c>
      <c r="I551" s="10"/>
      <c r="J551" s="10"/>
    </row>
    <row r="552" spans="2:10" ht="12.75">
      <c r="B552" s="588" t="s">
        <v>1166</v>
      </c>
      <c r="C552" s="590" t="s">
        <v>1586</v>
      </c>
      <c r="D552" s="601">
        <v>2</v>
      </c>
      <c r="E552" s="609" t="s">
        <v>589</v>
      </c>
      <c r="F552" s="648">
        <v>0</v>
      </c>
      <c r="G552" s="313"/>
      <c r="H552" s="313">
        <f t="shared" si="13"/>
        <v>0</v>
      </c>
      <c r="I552" s="10"/>
      <c r="J552" s="10"/>
    </row>
    <row r="553" spans="2:10" ht="12.75">
      <c r="B553" s="588" t="s">
        <v>1166</v>
      </c>
      <c r="C553" s="590" t="s">
        <v>1587</v>
      </c>
      <c r="D553" s="601">
        <v>1</v>
      </c>
      <c r="E553" s="609" t="s">
        <v>1174</v>
      </c>
      <c r="F553" s="648">
        <v>0</v>
      </c>
      <c r="G553" s="313"/>
      <c r="H553" s="313">
        <f t="shared" si="13"/>
        <v>0</v>
      </c>
      <c r="I553" s="10"/>
      <c r="J553" s="10"/>
    </row>
    <row r="554" spans="2:10" ht="12.75">
      <c r="B554" s="588" t="s">
        <v>1166</v>
      </c>
      <c r="C554" s="590" t="s">
        <v>1588</v>
      </c>
      <c r="D554" s="601">
        <v>1</v>
      </c>
      <c r="E554" s="609" t="s">
        <v>1174</v>
      </c>
      <c r="F554" s="648">
        <v>0</v>
      </c>
      <c r="G554" s="313"/>
      <c r="H554" s="313">
        <f t="shared" si="13"/>
        <v>0</v>
      </c>
      <c r="I554" s="10"/>
      <c r="J554" s="10"/>
    </row>
    <row r="555" spans="2:10" ht="12.75">
      <c r="B555" s="588" t="s">
        <v>1166</v>
      </c>
      <c r="C555" s="590" t="s">
        <v>1589</v>
      </c>
      <c r="D555" s="601">
        <v>1</v>
      </c>
      <c r="E555" s="609" t="s">
        <v>1174</v>
      </c>
      <c r="F555" s="648">
        <v>0</v>
      </c>
      <c r="G555" s="313"/>
      <c r="H555" s="313">
        <f t="shared" si="13"/>
        <v>0</v>
      </c>
      <c r="I555" s="10"/>
      <c r="J555" s="10"/>
    </row>
    <row r="556" spans="2:10" ht="12.75">
      <c r="B556" s="588" t="s">
        <v>1166</v>
      </c>
      <c r="C556" s="590" t="s">
        <v>1590</v>
      </c>
      <c r="D556" s="601">
        <v>1</v>
      </c>
      <c r="E556" s="609" t="s">
        <v>589</v>
      </c>
      <c r="F556" s="648">
        <v>0</v>
      </c>
      <c r="G556" s="313"/>
      <c r="H556" s="313">
        <f t="shared" si="13"/>
        <v>0</v>
      </c>
      <c r="I556" s="10"/>
      <c r="J556" s="10"/>
    </row>
    <row r="557" spans="2:10" ht="12.75">
      <c r="B557" s="588" t="s">
        <v>1166</v>
      </c>
      <c r="C557" s="590" t="s">
        <v>1591</v>
      </c>
      <c r="D557" s="601">
        <v>4</v>
      </c>
      <c r="E557" s="609" t="s">
        <v>1174</v>
      </c>
      <c r="F557" s="648">
        <v>0</v>
      </c>
      <c r="G557" s="313"/>
      <c r="H557" s="313">
        <f t="shared" si="13"/>
        <v>0</v>
      </c>
      <c r="I557" s="10"/>
      <c r="J557" s="10"/>
    </row>
    <row r="558" spans="2:10" ht="63.75">
      <c r="B558" s="588" t="s">
        <v>1166</v>
      </c>
      <c r="C558" s="590" t="s">
        <v>1592</v>
      </c>
      <c r="D558" s="601">
        <v>3</v>
      </c>
      <c r="E558" s="609" t="s">
        <v>1174</v>
      </c>
      <c r="F558" s="648">
        <v>0</v>
      </c>
      <c r="G558" s="313"/>
      <c r="H558" s="313">
        <f t="shared" si="13"/>
        <v>0</v>
      </c>
      <c r="I558" s="10"/>
      <c r="J558" s="10"/>
    </row>
    <row r="559" spans="2:10" ht="63.75">
      <c r="B559" s="588" t="s">
        <v>1166</v>
      </c>
      <c r="C559" s="590" t="s">
        <v>1593</v>
      </c>
      <c r="D559" s="601">
        <v>1</v>
      </c>
      <c r="E559" s="609" t="s">
        <v>1174</v>
      </c>
      <c r="F559" s="648">
        <v>0</v>
      </c>
      <c r="G559" s="313"/>
      <c r="H559" s="313">
        <f t="shared" si="13"/>
        <v>0</v>
      </c>
      <c r="I559" s="10"/>
      <c r="J559" s="10"/>
    </row>
    <row r="560" spans="2:10" ht="25.5">
      <c r="B560" s="588" t="s">
        <v>1166</v>
      </c>
      <c r="C560" s="590" t="s">
        <v>1594</v>
      </c>
      <c r="D560" s="601">
        <v>1</v>
      </c>
      <c r="E560" s="609" t="s">
        <v>589</v>
      </c>
      <c r="F560" s="648">
        <v>0</v>
      </c>
      <c r="G560" s="313"/>
      <c r="H560" s="313">
        <f t="shared" si="13"/>
        <v>0</v>
      </c>
      <c r="I560" s="10"/>
      <c r="J560" s="10"/>
    </row>
    <row r="561" spans="2:10" ht="12.75">
      <c r="B561" s="588" t="s">
        <v>1166</v>
      </c>
      <c r="C561" s="590" t="s">
        <v>1595</v>
      </c>
      <c r="D561" s="601">
        <v>3</v>
      </c>
      <c r="E561" s="609" t="s">
        <v>1174</v>
      </c>
      <c r="F561" s="648">
        <v>0</v>
      </c>
      <c r="G561" s="313"/>
      <c r="H561" s="313">
        <f t="shared" si="13"/>
        <v>0</v>
      </c>
      <c r="I561" s="10"/>
      <c r="J561" s="10"/>
    </row>
    <row r="562" spans="2:10" ht="12.75">
      <c r="B562" s="588" t="s">
        <v>1166</v>
      </c>
      <c r="C562" s="590" t="s">
        <v>1596</v>
      </c>
      <c r="D562" s="601">
        <v>1</v>
      </c>
      <c r="E562" s="609" t="s">
        <v>589</v>
      </c>
      <c r="F562" s="648">
        <v>0</v>
      </c>
      <c r="G562" s="313"/>
      <c r="H562" s="313">
        <f t="shared" si="13"/>
        <v>0</v>
      </c>
      <c r="I562" s="10"/>
      <c r="J562" s="10"/>
    </row>
    <row r="563" spans="2:10">
      <c r="B563" s="588"/>
      <c r="C563" s="590"/>
      <c r="D563" s="601"/>
      <c r="E563" s="630"/>
      <c r="F563" s="648"/>
      <c r="G563" s="313"/>
      <c r="H563" s="313"/>
      <c r="I563" s="10"/>
      <c r="J563" s="10"/>
    </row>
    <row r="564" spans="2:10" ht="38.25">
      <c r="B564" s="588" t="s">
        <v>34</v>
      </c>
      <c r="C564" s="590" t="s">
        <v>1597</v>
      </c>
      <c r="D564" s="313"/>
      <c r="E564" s="630"/>
      <c r="F564" s="647"/>
      <c r="G564" s="313"/>
      <c r="H564" s="313"/>
      <c r="I564" s="10"/>
      <c r="J564" s="10"/>
    </row>
    <row r="565" spans="2:10" ht="12.75">
      <c r="B565" s="588" t="s">
        <v>1166</v>
      </c>
      <c r="C565" s="590" t="s">
        <v>1214</v>
      </c>
      <c r="D565" s="627">
        <v>1</v>
      </c>
      <c r="E565" s="609" t="s">
        <v>589</v>
      </c>
      <c r="F565" s="648">
        <v>0</v>
      </c>
      <c r="G565" s="313"/>
      <c r="H565" s="313">
        <f>SUM(D565*F565)</f>
        <v>0</v>
      </c>
      <c r="I565" s="10"/>
      <c r="J565" s="10"/>
    </row>
    <row r="566" spans="2:10">
      <c r="B566" s="588"/>
      <c r="C566" s="590"/>
      <c r="D566" s="627"/>
      <c r="E566" s="630"/>
      <c r="F566" s="648"/>
      <c r="G566" s="313"/>
      <c r="H566" s="313"/>
      <c r="I566" s="10"/>
      <c r="J566" s="10"/>
    </row>
    <row r="567" spans="2:10" ht="38.25">
      <c r="B567" s="588" t="s">
        <v>154</v>
      </c>
      <c r="C567" s="590" t="s">
        <v>1598</v>
      </c>
      <c r="D567" s="627"/>
      <c r="E567" s="630"/>
      <c r="F567" s="648"/>
      <c r="G567" s="313"/>
      <c r="H567" s="313"/>
      <c r="I567" s="10"/>
      <c r="J567" s="10"/>
    </row>
    <row r="568" spans="2:10" ht="12.75">
      <c r="B568" s="588" t="s">
        <v>1166</v>
      </c>
      <c r="C568" s="590" t="s">
        <v>1599</v>
      </c>
      <c r="D568" s="627">
        <v>1</v>
      </c>
      <c r="E568" s="609" t="s">
        <v>589</v>
      </c>
      <c r="F568" s="648">
        <v>0</v>
      </c>
      <c r="G568" s="313"/>
      <c r="H568" s="313">
        <f>SUM(D568*F568)</f>
        <v>0</v>
      </c>
      <c r="I568" s="10"/>
      <c r="J568" s="10"/>
    </row>
    <row r="569" spans="2:10" ht="12.75">
      <c r="B569" s="588" t="s">
        <v>1166</v>
      </c>
      <c r="C569" s="590" t="s">
        <v>1600</v>
      </c>
      <c r="D569" s="627">
        <v>1</v>
      </c>
      <c r="E569" s="609" t="s">
        <v>589</v>
      </c>
      <c r="F569" s="648">
        <v>0</v>
      </c>
      <c r="G569" s="313"/>
      <c r="H569" s="313">
        <f>SUM(D569*F569)</f>
        <v>0</v>
      </c>
      <c r="I569" s="10"/>
      <c r="J569" s="10"/>
    </row>
    <row r="570" spans="2:10">
      <c r="B570" s="588"/>
      <c r="C570" s="590"/>
      <c r="D570" s="627"/>
      <c r="E570" s="630"/>
      <c r="F570" s="648"/>
      <c r="G570" s="313"/>
      <c r="H570" s="313"/>
      <c r="I570" s="10"/>
      <c r="J570" s="10"/>
    </row>
    <row r="571" spans="2:10" ht="38.25">
      <c r="B571" s="588" t="s">
        <v>1601</v>
      </c>
      <c r="C571" s="590" t="s">
        <v>1602</v>
      </c>
      <c r="D571" s="627"/>
      <c r="E571" s="609"/>
      <c r="F571" s="648"/>
      <c r="G571" s="313"/>
      <c r="H571" s="313"/>
      <c r="I571" s="10"/>
      <c r="J571" s="10"/>
    </row>
    <row r="572" spans="2:10" ht="12.75">
      <c r="B572" s="588" t="s">
        <v>1166</v>
      </c>
      <c r="C572" s="590" t="s">
        <v>1603</v>
      </c>
      <c r="D572" s="627">
        <v>95</v>
      </c>
      <c r="E572" s="609" t="s">
        <v>718</v>
      </c>
      <c r="F572" s="648">
        <v>0</v>
      </c>
      <c r="G572" s="313"/>
      <c r="H572" s="313">
        <f>SUM(D572*F572)</f>
        <v>0</v>
      </c>
      <c r="I572" s="10"/>
      <c r="J572" s="10"/>
    </row>
    <row r="573" spans="2:10" ht="12.75">
      <c r="B573" s="588" t="s">
        <v>1166</v>
      </c>
      <c r="C573" s="590" t="s">
        <v>1604</v>
      </c>
      <c r="D573" s="627">
        <v>135</v>
      </c>
      <c r="E573" s="609" t="s">
        <v>718</v>
      </c>
      <c r="F573" s="648">
        <v>0</v>
      </c>
      <c r="G573" s="313"/>
      <c r="H573" s="313">
        <f>SUM(D573*F573)</f>
        <v>0</v>
      </c>
      <c r="I573" s="10"/>
      <c r="J573" s="10"/>
    </row>
    <row r="574" spans="2:10">
      <c r="B574" s="588"/>
      <c r="C574" s="590"/>
      <c r="D574" s="627"/>
      <c r="E574" s="630"/>
      <c r="F574" s="648"/>
      <c r="G574" s="313"/>
      <c r="H574" s="313"/>
      <c r="I574" s="10"/>
      <c r="J574" s="10"/>
    </row>
    <row r="575" spans="2:10" ht="63.75">
      <c r="B575" s="588" t="s">
        <v>1605</v>
      </c>
      <c r="C575" s="590" t="s">
        <v>1606</v>
      </c>
      <c r="D575" s="627"/>
      <c r="E575" s="630"/>
      <c r="F575" s="648"/>
      <c r="G575" s="313"/>
      <c r="H575" s="313"/>
      <c r="I575" s="10"/>
      <c r="J575" s="10"/>
    </row>
    <row r="576" spans="2:10" ht="12.75">
      <c r="B576" s="588" t="s">
        <v>1166</v>
      </c>
      <c r="C576" s="590" t="s">
        <v>1607</v>
      </c>
      <c r="D576" s="627">
        <v>20</v>
      </c>
      <c r="E576" s="602" t="s">
        <v>718</v>
      </c>
      <c r="F576" s="648">
        <v>0</v>
      </c>
      <c r="G576" s="313"/>
      <c r="H576" s="313">
        <f>SUM(D576*F576)</f>
        <v>0</v>
      </c>
      <c r="I576" s="10"/>
      <c r="J576" s="10"/>
    </row>
    <row r="577" spans="2:10">
      <c r="B577" s="588"/>
      <c r="C577" s="590"/>
      <c r="D577" s="627"/>
      <c r="E577" s="630"/>
      <c r="F577" s="648"/>
      <c r="G577" s="313"/>
      <c r="H577" s="313"/>
      <c r="I577" s="10"/>
      <c r="J577" s="10"/>
    </row>
    <row r="578" spans="2:10" ht="63.75">
      <c r="B578" s="588" t="s">
        <v>1608</v>
      </c>
      <c r="C578" s="590" t="s">
        <v>1609</v>
      </c>
      <c r="D578" s="627">
        <v>1</v>
      </c>
      <c r="E578" s="602" t="s">
        <v>589</v>
      </c>
      <c r="F578" s="648">
        <v>0</v>
      </c>
      <c r="G578" s="313"/>
      <c r="H578" s="313">
        <f>SUM(D578*F578)</f>
        <v>0</v>
      </c>
      <c r="I578" s="10"/>
      <c r="J578" s="10"/>
    </row>
    <row r="579" spans="2:10">
      <c r="B579" s="588"/>
      <c r="C579" s="590"/>
      <c r="D579" s="627"/>
      <c r="E579" s="630"/>
      <c r="F579" s="648"/>
      <c r="G579" s="313"/>
      <c r="H579" s="313"/>
      <c r="I579" s="10"/>
      <c r="J579" s="10"/>
    </row>
    <row r="580" spans="2:10" ht="25.5">
      <c r="B580" s="588" t="s">
        <v>1610</v>
      </c>
      <c r="C580" s="590" t="s">
        <v>1611</v>
      </c>
      <c r="D580" s="627"/>
      <c r="E580" s="630"/>
      <c r="F580" s="648"/>
      <c r="G580" s="313"/>
      <c r="H580" s="313" t="s">
        <v>0</v>
      </c>
      <c r="I580" s="10"/>
      <c r="J580" s="10"/>
    </row>
    <row r="581" spans="2:10" ht="12.75">
      <c r="B581" s="588" t="s">
        <v>1166</v>
      </c>
      <c r="C581" s="603" t="s">
        <v>1612</v>
      </c>
      <c r="D581" s="627">
        <v>22</v>
      </c>
      <c r="E581" s="602" t="s">
        <v>718</v>
      </c>
      <c r="F581" s="648">
        <v>0</v>
      </c>
      <c r="G581" s="313"/>
      <c r="H581" s="313">
        <f>SUM(D581*F581)</f>
        <v>0</v>
      </c>
      <c r="I581" s="10"/>
      <c r="J581" s="10"/>
    </row>
    <row r="582" spans="2:10">
      <c r="B582" s="588"/>
      <c r="C582" s="590"/>
      <c r="D582" s="627"/>
      <c r="E582" s="630"/>
      <c r="F582" s="648"/>
      <c r="G582" s="313"/>
      <c r="H582" s="313"/>
      <c r="I582" s="10"/>
      <c r="J582" s="10"/>
    </row>
    <row r="583" spans="2:10" ht="63.75">
      <c r="B583" s="588" t="s">
        <v>1613</v>
      </c>
      <c r="C583" s="590" t="s">
        <v>1614</v>
      </c>
      <c r="D583" s="627">
        <v>1</v>
      </c>
      <c r="E583" s="602" t="s">
        <v>589</v>
      </c>
      <c r="F583" s="648">
        <v>0</v>
      </c>
      <c r="G583" s="313"/>
      <c r="H583" s="313">
        <f>SUM(D583*F583)</f>
        <v>0</v>
      </c>
      <c r="I583" s="10"/>
      <c r="J583" s="10"/>
    </row>
    <row r="584" spans="2:10">
      <c r="B584" s="588"/>
      <c r="C584" s="590"/>
      <c r="D584" s="627"/>
      <c r="E584" s="630"/>
      <c r="F584" s="648"/>
      <c r="G584" s="313"/>
      <c r="H584" s="313"/>
      <c r="I584" s="10"/>
      <c r="J584" s="10"/>
    </row>
    <row r="585" spans="2:10" ht="38.25">
      <c r="B585" s="588" t="s">
        <v>1615</v>
      </c>
      <c r="C585" s="590" t="s">
        <v>1616</v>
      </c>
      <c r="D585" s="627">
        <v>1</v>
      </c>
      <c r="E585" s="602" t="s">
        <v>589</v>
      </c>
      <c r="F585" s="648">
        <v>0</v>
      </c>
      <c r="G585" s="313"/>
      <c r="H585" s="313">
        <f>SUM(D585*F585)</f>
        <v>0</v>
      </c>
      <c r="I585" s="10"/>
      <c r="J585" s="10"/>
    </row>
    <row r="586" spans="2:10">
      <c r="B586" s="588"/>
      <c r="C586" s="590"/>
      <c r="D586" s="627"/>
      <c r="E586" s="630"/>
      <c r="F586" s="648"/>
      <c r="G586" s="313"/>
      <c r="H586" s="313"/>
      <c r="I586" s="10"/>
      <c r="J586" s="10"/>
    </row>
    <row r="587" spans="2:10" ht="63.75">
      <c r="B587" s="606" t="s">
        <v>1617</v>
      </c>
      <c r="C587" s="590" t="s">
        <v>1552</v>
      </c>
      <c r="D587" s="627">
        <v>1</v>
      </c>
      <c r="E587" s="602" t="s">
        <v>589</v>
      </c>
      <c r="F587" s="648">
        <v>0</v>
      </c>
      <c r="G587" s="313"/>
      <c r="H587" s="313">
        <f>SUM(D587*F587)</f>
        <v>0</v>
      </c>
      <c r="I587" s="10"/>
      <c r="J587" s="10"/>
    </row>
    <row r="588" spans="2:10">
      <c r="B588" s="606"/>
      <c r="C588" s="589"/>
      <c r="D588" s="627"/>
      <c r="E588" s="630"/>
      <c r="F588" s="648"/>
      <c r="G588" s="313"/>
      <c r="H588" s="313"/>
      <c r="I588" s="10"/>
      <c r="J588" s="10"/>
    </row>
    <row r="589" spans="2:10" ht="38.25">
      <c r="B589" s="588" t="s">
        <v>1618</v>
      </c>
      <c r="C589" s="590" t="s">
        <v>1619</v>
      </c>
      <c r="D589" s="627"/>
      <c r="E589" s="630"/>
      <c r="F589" s="648"/>
      <c r="G589" s="313"/>
      <c r="H589" s="313"/>
      <c r="I589" s="10"/>
      <c r="J589" s="10"/>
    </row>
    <row r="590" spans="2:10" ht="12.75">
      <c r="B590" s="590" t="s">
        <v>1166</v>
      </c>
      <c r="C590" s="590" t="s">
        <v>1620</v>
      </c>
      <c r="D590" s="627">
        <v>2</v>
      </c>
      <c r="E590" s="602" t="s">
        <v>1544</v>
      </c>
      <c r="F590" s="648">
        <v>0</v>
      </c>
      <c r="G590" s="313"/>
      <c r="H590" s="313">
        <f>SUM(D590*F590)</f>
        <v>0</v>
      </c>
      <c r="I590" s="10"/>
      <c r="J590" s="10"/>
    </row>
    <row r="591" spans="2:10" ht="12.75">
      <c r="B591" s="590" t="s">
        <v>1166</v>
      </c>
      <c r="C591" s="590" t="s">
        <v>1621</v>
      </c>
      <c r="D591" s="627">
        <v>2</v>
      </c>
      <c r="E591" s="602" t="s">
        <v>1544</v>
      </c>
      <c r="F591" s="648">
        <v>0</v>
      </c>
      <c r="G591" s="313"/>
      <c r="H591" s="313">
        <f>SUM(D591*F591)</f>
        <v>0</v>
      </c>
      <c r="I591" s="10"/>
      <c r="J591" s="10"/>
    </row>
    <row r="592" spans="2:10" ht="12.75">
      <c r="B592" s="588"/>
      <c r="C592" s="590"/>
      <c r="D592" s="627"/>
      <c r="E592" s="602"/>
      <c r="F592" s="648"/>
      <c r="G592" s="313"/>
      <c r="H592" s="313"/>
      <c r="I592" s="10"/>
      <c r="J592" s="10"/>
    </row>
    <row r="593" spans="2:10" ht="38.25">
      <c r="B593" s="588" t="s">
        <v>1622</v>
      </c>
      <c r="C593" s="590" t="s">
        <v>1623</v>
      </c>
      <c r="D593" s="627">
        <v>1</v>
      </c>
      <c r="E593" s="602" t="s">
        <v>589</v>
      </c>
      <c r="F593" s="648">
        <v>0</v>
      </c>
      <c r="G593" s="313"/>
      <c r="H593" s="313">
        <f>SUM(D593*F593)</f>
        <v>0</v>
      </c>
      <c r="I593" s="10"/>
      <c r="J593" s="10"/>
    </row>
    <row r="594" spans="2:10" ht="12.75">
      <c r="B594" s="588"/>
      <c r="C594" s="590"/>
      <c r="D594" s="627"/>
      <c r="E594" s="602"/>
      <c r="F594" s="648"/>
      <c r="G594" s="313"/>
      <c r="H594" s="313"/>
      <c r="I594" s="10"/>
      <c r="J594" s="10"/>
    </row>
    <row r="595" spans="2:10" ht="12.75">
      <c r="B595" s="588" t="s">
        <v>1149</v>
      </c>
      <c r="C595" s="589" t="s">
        <v>1150</v>
      </c>
      <c r="D595" s="627"/>
      <c r="E595" s="602"/>
      <c r="F595" s="648"/>
      <c r="G595" s="313"/>
      <c r="H595" s="313">
        <f>SUM(H544:H594)</f>
        <v>0</v>
      </c>
      <c r="I595" s="10"/>
      <c r="J595" s="10"/>
    </row>
    <row r="596" spans="2:10" ht="12.75">
      <c r="B596" s="625"/>
      <c r="C596" s="623"/>
      <c r="D596" s="622"/>
      <c r="E596" s="602"/>
      <c r="F596" s="648"/>
      <c r="G596" s="313"/>
      <c r="H596" s="313"/>
      <c r="I596" s="10"/>
      <c r="J596" s="10"/>
    </row>
    <row r="597" spans="2:10" ht="12.75">
      <c r="B597" s="625" t="s">
        <v>1151</v>
      </c>
      <c r="C597" s="621" t="s">
        <v>1152</v>
      </c>
      <c r="D597" s="622"/>
      <c r="E597" s="602"/>
      <c r="F597" s="648"/>
      <c r="G597" s="313"/>
      <c r="H597" s="313"/>
      <c r="I597" s="10"/>
      <c r="J597" s="10"/>
    </row>
    <row r="598" spans="2:10">
      <c r="B598" s="588"/>
      <c r="C598" s="590"/>
      <c r="D598" s="601"/>
      <c r="E598" s="630"/>
      <c r="F598" s="648"/>
      <c r="G598" s="313"/>
      <c r="H598" s="313"/>
      <c r="I598" s="10"/>
      <c r="J598" s="10"/>
    </row>
    <row r="599" spans="2:10" ht="25.5">
      <c r="B599" s="607" t="s">
        <v>1624</v>
      </c>
      <c r="C599" s="607" t="s">
        <v>1625</v>
      </c>
      <c r="D599" s="616">
        <v>8</v>
      </c>
      <c r="E599" s="631" t="s">
        <v>718</v>
      </c>
      <c r="F599" s="648">
        <v>0</v>
      </c>
      <c r="G599" s="320"/>
      <c r="H599" s="313">
        <f>F599*D599</f>
        <v>0</v>
      </c>
      <c r="I599" s="10"/>
      <c r="J599" s="10"/>
    </row>
    <row r="600" spans="2:10">
      <c r="B600" s="588"/>
      <c r="C600" s="590"/>
      <c r="D600" s="601"/>
      <c r="E600" s="630"/>
      <c r="F600" s="648"/>
      <c r="G600" s="313"/>
      <c r="H600" s="313"/>
      <c r="I600" s="10"/>
      <c r="J600" s="10"/>
    </row>
    <row r="601" spans="2:10" ht="38.25">
      <c r="B601" s="607" t="s">
        <v>1626</v>
      </c>
      <c r="C601" s="607" t="s">
        <v>1627</v>
      </c>
      <c r="D601" s="616">
        <v>1</v>
      </c>
      <c r="E601" s="602" t="s">
        <v>589</v>
      </c>
      <c r="F601" s="648">
        <v>0</v>
      </c>
      <c r="G601" s="320"/>
      <c r="H601" s="313">
        <f>F601*D601</f>
        <v>0</v>
      </c>
      <c r="I601" s="10"/>
      <c r="J601" s="10"/>
    </row>
    <row r="602" spans="2:10" ht="12.75">
      <c r="B602" s="607"/>
      <c r="C602" s="607"/>
      <c r="D602" s="616"/>
      <c r="E602" s="631"/>
      <c r="F602" s="648"/>
      <c r="G602" s="320"/>
      <c r="H602" s="313"/>
      <c r="I602" s="10"/>
      <c r="J602" s="10"/>
    </row>
    <row r="603" spans="2:10" ht="127.5">
      <c r="B603" s="607" t="s">
        <v>1628</v>
      </c>
      <c r="C603" s="607" t="s">
        <v>1629</v>
      </c>
      <c r="D603" s="616">
        <v>8</v>
      </c>
      <c r="E603" s="631" t="s">
        <v>718</v>
      </c>
      <c r="F603" s="648">
        <v>0</v>
      </c>
      <c r="G603" s="320"/>
      <c r="H603" s="313">
        <f>F603*D603</f>
        <v>0</v>
      </c>
      <c r="I603" s="10"/>
      <c r="J603" s="10"/>
    </row>
    <row r="604" spans="2:10" ht="12.75">
      <c r="B604" s="607"/>
      <c r="C604" s="607"/>
      <c r="D604" s="616"/>
      <c r="E604" s="631"/>
      <c r="F604" s="648"/>
      <c r="G604" s="320"/>
      <c r="H604" s="313"/>
      <c r="I604" s="10"/>
      <c r="J604" s="10"/>
    </row>
    <row r="605" spans="2:10" ht="89.25">
      <c r="B605" s="607" t="s">
        <v>1630</v>
      </c>
      <c r="C605" s="607" t="s">
        <v>1631</v>
      </c>
      <c r="D605" s="616">
        <v>1</v>
      </c>
      <c r="E605" s="631" t="s">
        <v>589</v>
      </c>
      <c r="F605" s="648">
        <v>0</v>
      </c>
      <c r="G605" s="320"/>
      <c r="H605" s="313">
        <f>F605*D605</f>
        <v>0</v>
      </c>
      <c r="I605" s="10"/>
      <c r="J605" s="10"/>
    </row>
    <row r="606" spans="2:10" ht="12.75">
      <c r="B606" s="607"/>
      <c r="C606" s="607"/>
      <c r="D606" s="616"/>
      <c r="E606" s="631"/>
      <c r="F606" s="648"/>
      <c r="G606" s="320"/>
      <c r="H606" s="313"/>
      <c r="I606" s="10"/>
      <c r="J606" s="10"/>
    </row>
    <row r="607" spans="2:10" ht="38.25">
      <c r="B607" s="607" t="s">
        <v>1632</v>
      </c>
      <c r="C607" s="607" t="s">
        <v>1633</v>
      </c>
      <c r="D607" s="616">
        <v>1</v>
      </c>
      <c r="E607" s="631" t="s">
        <v>589</v>
      </c>
      <c r="F607" s="648">
        <v>0</v>
      </c>
      <c r="G607" s="320"/>
      <c r="H607" s="313">
        <f>F607*D607</f>
        <v>0</v>
      </c>
      <c r="I607" s="10"/>
      <c r="J607" s="10"/>
    </row>
    <row r="608" spans="2:10" ht="12.75">
      <c r="B608" s="607"/>
      <c r="C608" s="632"/>
      <c r="D608" s="616"/>
      <c r="E608" s="631"/>
      <c r="F608" s="648"/>
      <c r="G608" s="320"/>
      <c r="H608" s="313" t="s">
        <v>0</v>
      </c>
      <c r="I608" s="10"/>
      <c r="J608" s="10"/>
    </row>
    <row r="609" spans="2:10" ht="51">
      <c r="B609" s="607" t="s">
        <v>1634</v>
      </c>
      <c r="C609" s="632" t="s">
        <v>1635</v>
      </c>
      <c r="D609" s="616">
        <v>8</v>
      </c>
      <c r="E609" s="631" t="s">
        <v>718</v>
      </c>
      <c r="F609" s="648">
        <v>0</v>
      </c>
      <c r="G609" s="320"/>
      <c r="H609" s="313">
        <f>F609*D609</f>
        <v>0</v>
      </c>
      <c r="I609" s="10"/>
      <c r="J609" s="10"/>
    </row>
    <row r="610" spans="2:10" ht="12.75">
      <c r="B610" s="607"/>
      <c r="C610" s="632"/>
      <c r="D610" s="616"/>
      <c r="E610" s="631"/>
      <c r="F610" s="648"/>
      <c r="G610" s="320"/>
      <c r="H610" s="313" t="s">
        <v>0</v>
      </c>
      <c r="I610" s="10"/>
      <c r="J610" s="10"/>
    </row>
    <row r="611" spans="2:10" ht="25.5">
      <c r="B611" s="607" t="s">
        <v>1636</v>
      </c>
      <c r="C611" s="632" t="s">
        <v>1637</v>
      </c>
      <c r="D611" s="616">
        <v>5</v>
      </c>
      <c r="E611" s="631" t="s">
        <v>590</v>
      </c>
      <c r="F611" s="648">
        <v>0</v>
      </c>
      <c r="G611" s="320"/>
      <c r="H611" s="313">
        <f>F611*D611</f>
        <v>0</v>
      </c>
      <c r="I611" s="10"/>
      <c r="J611" s="10"/>
    </row>
    <row r="612" spans="2:10" ht="12.75">
      <c r="B612" s="607"/>
      <c r="C612" s="632"/>
      <c r="D612" s="616"/>
      <c r="E612" s="631"/>
      <c r="F612" s="648"/>
      <c r="G612" s="320"/>
      <c r="H612" s="313" t="s">
        <v>0</v>
      </c>
      <c r="I612" s="10"/>
      <c r="J612" s="10"/>
    </row>
    <row r="613" spans="2:10" ht="25.5">
      <c r="B613" s="607" t="s">
        <v>1638</v>
      </c>
      <c r="C613" s="632" t="s">
        <v>1639</v>
      </c>
      <c r="D613" s="616">
        <v>5</v>
      </c>
      <c r="E613" s="631" t="s">
        <v>590</v>
      </c>
      <c r="F613" s="648">
        <v>0</v>
      </c>
      <c r="G613" s="320"/>
      <c r="H613" s="313">
        <f>F613*D613</f>
        <v>0</v>
      </c>
      <c r="I613" s="10"/>
      <c r="J613" s="10"/>
    </row>
    <row r="614" spans="2:10" ht="12.75">
      <c r="B614" s="607"/>
      <c r="C614" s="632"/>
      <c r="D614" s="616"/>
      <c r="E614" s="631"/>
      <c r="F614" s="648"/>
      <c r="G614" s="320"/>
      <c r="H614" s="313"/>
      <c r="I614" s="10"/>
      <c r="J614" s="10"/>
    </row>
    <row r="615" spans="2:10" ht="25.5">
      <c r="B615" s="607" t="s">
        <v>1640</v>
      </c>
      <c r="C615" s="632" t="s">
        <v>1641</v>
      </c>
      <c r="D615" s="633"/>
      <c r="E615" s="631"/>
      <c r="F615" s="648"/>
      <c r="G615" s="320"/>
      <c r="H615" s="313"/>
      <c r="I615" s="10"/>
      <c r="J615" s="10"/>
    </row>
    <row r="616" spans="2:10" ht="38.25">
      <c r="B616" s="607" t="s">
        <v>1166</v>
      </c>
      <c r="C616" s="632" t="s">
        <v>1642</v>
      </c>
      <c r="D616" s="615">
        <v>150</v>
      </c>
      <c r="E616" s="631" t="s">
        <v>718</v>
      </c>
      <c r="F616" s="648">
        <v>0</v>
      </c>
      <c r="G616" s="320"/>
      <c r="H616" s="313">
        <f>F616*D616</f>
        <v>0</v>
      </c>
      <c r="I616" s="10"/>
      <c r="J616" s="10"/>
    </row>
    <row r="617" spans="2:10" ht="12.75">
      <c r="B617" s="607"/>
      <c r="C617" s="632"/>
      <c r="D617" s="615"/>
      <c r="E617" s="631"/>
      <c r="F617" s="648"/>
      <c r="G617" s="320"/>
      <c r="H617" s="313"/>
      <c r="I617" s="10"/>
      <c r="J617" s="10"/>
    </row>
    <row r="618" spans="2:10" ht="25.5">
      <c r="B618" s="607" t="s">
        <v>1643</v>
      </c>
      <c r="C618" s="632" t="s">
        <v>1644</v>
      </c>
      <c r="D618" s="615">
        <v>8</v>
      </c>
      <c r="E618" s="631" t="s">
        <v>718</v>
      </c>
      <c r="F618" s="648">
        <v>0</v>
      </c>
      <c r="G618" s="320"/>
      <c r="H618" s="313">
        <f>F618*D618</f>
        <v>0</v>
      </c>
      <c r="I618" s="10"/>
      <c r="J618" s="10"/>
    </row>
    <row r="619" spans="2:10" ht="12.75">
      <c r="B619" s="607"/>
      <c r="C619" s="632"/>
      <c r="D619" s="615"/>
      <c r="E619" s="631"/>
      <c r="F619" s="648"/>
      <c r="G619" s="320"/>
      <c r="H619" s="313"/>
      <c r="I619" s="10"/>
      <c r="J619" s="10"/>
    </row>
    <row r="620" spans="2:10" ht="25.5">
      <c r="B620" s="607" t="s">
        <v>1645</v>
      </c>
      <c r="C620" s="632" t="s">
        <v>1646</v>
      </c>
      <c r="D620" s="633"/>
      <c r="E620" s="631"/>
      <c r="F620" s="648"/>
      <c r="G620" s="320"/>
      <c r="H620" s="313"/>
      <c r="I620" s="10"/>
      <c r="J620" s="10"/>
    </row>
    <row r="621" spans="2:10" ht="38.25">
      <c r="B621" s="607" t="s">
        <v>1166</v>
      </c>
      <c r="C621" s="632" t="s">
        <v>1647</v>
      </c>
      <c r="D621" s="615">
        <v>50</v>
      </c>
      <c r="E621" s="631" t="s">
        <v>718</v>
      </c>
      <c r="F621" s="648">
        <v>0</v>
      </c>
      <c r="G621" s="320"/>
      <c r="H621" s="313">
        <f>F621*D621</f>
        <v>0</v>
      </c>
      <c r="I621" s="10"/>
      <c r="J621" s="10"/>
    </row>
    <row r="622" spans="2:10" ht="12.75">
      <c r="B622" s="607"/>
      <c r="C622" s="632"/>
      <c r="D622" s="615"/>
      <c r="E622" s="631"/>
      <c r="F622" s="648"/>
      <c r="G622" s="320"/>
      <c r="H622" s="313"/>
      <c r="I622" s="10"/>
      <c r="J622" s="10"/>
    </row>
    <row r="623" spans="2:10" ht="51">
      <c r="B623" s="607" t="s">
        <v>1648</v>
      </c>
      <c r="C623" s="632" t="s">
        <v>1649</v>
      </c>
      <c r="D623" s="615">
        <v>1</v>
      </c>
      <c r="E623" s="631" t="s">
        <v>1174</v>
      </c>
      <c r="F623" s="648">
        <v>0</v>
      </c>
      <c r="G623" s="320"/>
      <c r="H623" s="313">
        <f>F623*D623</f>
        <v>0</v>
      </c>
      <c r="I623" s="10"/>
      <c r="J623" s="10"/>
    </row>
    <row r="624" spans="2:10" ht="12.75">
      <c r="B624" s="607"/>
      <c r="C624" s="632"/>
      <c r="D624" s="615"/>
      <c r="E624" s="631"/>
      <c r="F624" s="648"/>
      <c r="G624" s="320"/>
      <c r="H624" s="313"/>
      <c r="I624" s="10"/>
      <c r="J624" s="10"/>
    </row>
    <row r="625" spans="2:10" ht="25.5">
      <c r="B625" s="607" t="s">
        <v>1650</v>
      </c>
      <c r="C625" s="632" t="s">
        <v>1651</v>
      </c>
      <c r="D625" s="615">
        <v>1</v>
      </c>
      <c r="E625" s="631" t="s">
        <v>1174</v>
      </c>
      <c r="F625" s="648">
        <v>0</v>
      </c>
      <c r="G625" s="320"/>
      <c r="H625" s="313">
        <f>F625*D625</f>
        <v>0</v>
      </c>
      <c r="I625" s="10"/>
      <c r="J625" s="10"/>
    </row>
    <row r="626" spans="2:10" ht="12.75">
      <c r="B626" s="607"/>
      <c r="C626" s="632"/>
      <c r="D626" s="615"/>
      <c r="E626" s="631"/>
      <c r="F626" s="648"/>
      <c r="G626" s="320"/>
      <c r="H626" s="313"/>
      <c r="I626" s="10"/>
      <c r="J626" s="10"/>
    </row>
    <row r="627" spans="2:10" ht="25.5">
      <c r="B627" s="607" t="s">
        <v>1652</v>
      </c>
      <c r="C627" s="632" t="s">
        <v>1653</v>
      </c>
      <c r="D627" s="615">
        <v>1</v>
      </c>
      <c r="E627" s="631" t="s">
        <v>1174</v>
      </c>
      <c r="F627" s="648">
        <v>0</v>
      </c>
      <c r="G627" s="320"/>
      <c r="H627" s="313">
        <f>F627*D627</f>
        <v>0</v>
      </c>
      <c r="I627" s="10"/>
      <c r="J627" s="10"/>
    </row>
    <row r="628" spans="2:10" ht="12.75">
      <c r="B628" s="607"/>
      <c r="C628" s="632"/>
      <c r="D628" s="615"/>
      <c r="E628" s="631"/>
      <c r="F628" s="648"/>
      <c r="G628" s="320"/>
      <c r="H628" s="313"/>
      <c r="I628" s="10"/>
      <c r="J628" s="10"/>
    </row>
    <row r="629" spans="2:10" ht="25.5">
      <c r="B629" s="607" t="s">
        <v>1654</v>
      </c>
      <c r="C629" s="632" t="s">
        <v>1655</v>
      </c>
      <c r="D629" s="615">
        <v>1</v>
      </c>
      <c r="E629" s="631" t="s">
        <v>1174</v>
      </c>
      <c r="F629" s="648">
        <v>0</v>
      </c>
      <c r="G629" s="320"/>
      <c r="H629" s="313">
        <f>F629*D629</f>
        <v>0</v>
      </c>
      <c r="I629" s="10"/>
      <c r="J629" s="10"/>
    </row>
    <row r="630" spans="2:10" ht="12.75">
      <c r="B630" s="607"/>
      <c r="C630" s="632"/>
      <c r="D630" s="615"/>
      <c r="E630" s="631"/>
      <c r="F630" s="648"/>
      <c r="G630" s="320"/>
      <c r="H630" s="313"/>
      <c r="I630" s="10"/>
      <c r="J630" s="10"/>
    </row>
    <row r="631" spans="2:10" ht="25.5">
      <c r="B631" s="607" t="s">
        <v>1656</v>
      </c>
      <c r="C631" s="632" t="s">
        <v>1657</v>
      </c>
      <c r="D631" s="615">
        <v>1</v>
      </c>
      <c r="E631" s="631" t="s">
        <v>1174</v>
      </c>
      <c r="F631" s="648">
        <v>0</v>
      </c>
      <c r="G631" s="320"/>
      <c r="H631" s="313">
        <f>F631*D631</f>
        <v>0</v>
      </c>
      <c r="I631" s="10"/>
      <c r="J631" s="10"/>
    </row>
    <row r="632" spans="2:10" ht="12.75">
      <c r="B632" s="607"/>
      <c r="C632" s="632"/>
      <c r="D632" s="615"/>
      <c r="E632" s="631"/>
      <c r="F632" s="648"/>
      <c r="G632" s="320"/>
      <c r="H632" s="313"/>
      <c r="I632" s="10"/>
      <c r="J632" s="10"/>
    </row>
    <row r="633" spans="2:10" ht="25.5">
      <c r="B633" s="607" t="s">
        <v>1658</v>
      </c>
      <c r="C633" s="632" t="s">
        <v>1659</v>
      </c>
      <c r="D633" s="615">
        <v>1</v>
      </c>
      <c r="E633" s="631" t="s">
        <v>1174</v>
      </c>
      <c r="F633" s="648">
        <v>0</v>
      </c>
      <c r="G633" s="320"/>
      <c r="H633" s="313">
        <f>F633*D633</f>
        <v>0</v>
      </c>
      <c r="I633" s="10"/>
      <c r="J633" s="10"/>
    </row>
    <row r="634" spans="2:10" ht="12.75">
      <c r="B634" s="607"/>
      <c r="C634" s="632"/>
      <c r="D634" s="615"/>
      <c r="E634" s="631"/>
      <c r="F634" s="648"/>
      <c r="G634" s="320"/>
      <c r="H634" s="313"/>
      <c r="I634" s="10"/>
      <c r="J634" s="10"/>
    </row>
    <row r="635" spans="2:10" ht="25.5">
      <c r="B635" s="607" t="s">
        <v>1660</v>
      </c>
      <c r="C635" s="632" t="s">
        <v>1661</v>
      </c>
      <c r="D635" s="615">
        <v>1</v>
      </c>
      <c r="E635" s="631" t="s">
        <v>589</v>
      </c>
      <c r="F635" s="648">
        <v>0</v>
      </c>
      <c r="G635" s="320"/>
      <c r="H635" s="313">
        <f>F635*D635</f>
        <v>0</v>
      </c>
      <c r="I635" s="10"/>
      <c r="J635" s="10"/>
    </row>
    <row r="636" spans="2:10" ht="12.75">
      <c r="B636" s="607"/>
      <c r="C636" s="632"/>
      <c r="D636" s="615"/>
      <c r="E636" s="631"/>
      <c r="F636" s="648"/>
      <c r="G636" s="320"/>
      <c r="H636" s="313"/>
      <c r="I636" s="10"/>
      <c r="J636" s="10"/>
    </row>
    <row r="637" spans="2:10" ht="25.5">
      <c r="B637" s="607" t="s">
        <v>1662</v>
      </c>
      <c r="C637" s="632" t="s">
        <v>1663</v>
      </c>
      <c r="D637" s="615">
        <v>1</v>
      </c>
      <c r="E637" s="631" t="s">
        <v>589</v>
      </c>
      <c r="F637" s="648">
        <v>0</v>
      </c>
      <c r="G637" s="320"/>
      <c r="H637" s="313">
        <f>F637*D637</f>
        <v>0</v>
      </c>
      <c r="I637" s="10"/>
      <c r="J637" s="10"/>
    </row>
    <row r="638" spans="2:10" ht="12.75">
      <c r="B638" s="607"/>
      <c r="C638" s="632"/>
      <c r="D638" s="615"/>
      <c r="E638" s="631"/>
      <c r="F638" s="648"/>
      <c r="G638" s="320"/>
      <c r="H638" s="313"/>
      <c r="I638" s="10"/>
      <c r="J638" s="10"/>
    </row>
    <row r="639" spans="2:10" ht="51">
      <c r="B639" s="607" t="s">
        <v>1664</v>
      </c>
      <c r="C639" s="632" t="s">
        <v>1665</v>
      </c>
      <c r="D639" s="615">
        <v>50</v>
      </c>
      <c r="E639" s="631" t="s">
        <v>718</v>
      </c>
      <c r="F639" s="648">
        <v>0</v>
      </c>
      <c r="G639" s="320"/>
      <c r="H639" s="313">
        <f>F639*D639</f>
        <v>0</v>
      </c>
      <c r="I639" s="10"/>
      <c r="J639" s="10"/>
    </row>
    <row r="640" spans="2:10" ht="12.75">
      <c r="B640" s="607"/>
      <c r="C640" s="632"/>
      <c r="D640" s="615"/>
      <c r="E640" s="631"/>
      <c r="F640" s="648"/>
      <c r="G640" s="320"/>
      <c r="H640" s="313"/>
      <c r="I640" s="10"/>
      <c r="J640" s="10"/>
    </row>
    <row r="641" spans="2:10" ht="25.5">
      <c r="B641" s="607" t="s">
        <v>1666</v>
      </c>
      <c r="C641" s="632" t="s">
        <v>1667</v>
      </c>
      <c r="D641" s="615">
        <v>50</v>
      </c>
      <c r="E641" s="631" t="s">
        <v>718</v>
      </c>
      <c r="F641" s="648">
        <v>0</v>
      </c>
      <c r="G641" s="320"/>
      <c r="H641" s="313">
        <f>F641*D641</f>
        <v>0</v>
      </c>
      <c r="I641" s="10"/>
      <c r="J641" s="10"/>
    </row>
    <row r="642" spans="2:10" ht="12.75">
      <c r="B642" s="607"/>
      <c r="C642" s="632"/>
      <c r="D642" s="615"/>
      <c r="E642" s="631"/>
      <c r="F642" s="648"/>
      <c r="G642" s="320"/>
      <c r="H642" s="313"/>
      <c r="I642" s="10"/>
      <c r="J642" s="10"/>
    </row>
    <row r="643" spans="2:10" ht="25.5">
      <c r="B643" s="607" t="s">
        <v>1668</v>
      </c>
      <c r="C643" s="632" t="s">
        <v>1669</v>
      </c>
      <c r="D643" s="615">
        <v>4</v>
      </c>
      <c r="E643" s="631" t="s">
        <v>1174</v>
      </c>
      <c r="F643" s="648">
        <v>0</v>
      </c>
      <c r="G643" s="320"/>
      <c r="H643" s="313">
        <f>F643*D643</f>
        <v>0</v>
      </c>
      <c r="I643" s="10"/>
      <c r="J643" s="10"/>
    </row>
    <row r="644" spans="2:10" ht="12.75">
      <c r="B644" s="607"/>
      <c r="C644" s="632"/>
      <c r="D644" s="615"/>
      <c r="E644" s="631"/>
      <c r="F644" s="648"/>
      <c r="G644" s="320"/>
      <c r="H644" s="313"/>
      <c r="I644" s="10"/>
      <c r="J644" s="10"/>
    </row>
    <row r="645" spans="2:10" ht="12.75">
      <c r="B645" s="607" t="s">
        <v>1670</v>
      </c>
      <c r="C645" s="632" t="s">
        <v>1671</v>
      </c>
      <c r="D645" s="615">
        <v>1</v>
      </c>
      <c r="E645" s="631" t="s">
        <v>589</v>
      </c>
      <c r="F645" s="648">
        <v>0</v>
      </c>
      <c r="G645" s="320"/>
      <c r="H645" s="313">
        <f>F645*D645</f>
        <v>0</v>
      </c>
      <c r="I645" s="10"/>
      <c r="J645" s="10"/>
    </row>
    <row r="646" spans="2:10" ht="12.75">
      <c r="B646" s="607"/>
      <c r="C646" s="632"/>
      <c r="D646" s="615"/>
      <c r="E646" s="631"/>
      <c r="F646" s="648"/>
      <c r="G646" s="320"/>
      <c r="H646" s="313"/>
      <c r="I646" s="10"/>
      <c r="J646" s="10"/>
    </row>
    <row r="647" spans="2:10" ht="12.75">
      <c r="B647" s="607" t="s">
        <v>1672</v>
      </c>
      <c r="C647" s="632" t="s">
        <v>1673</v>
      </c>
      <c r="D647" s="615">
        <v>1</v>
      </c>
      <c r="E647" s="631" t="s">
        <v>589</v>
      </c>
      <c r="F647" s="648">
        <v>0</v>
      </c>
      <c r="G647" s="320"/>
      <c r="H647" s="313">
        <f>F647*D647</f>
        <v>0</v>
      </c>
      <c r="I647" s="10"/>
      <c r="J647" s="10"/>
    </row>
    <row r="648" spans="2:10" ht="12.75">
      <c r="B648" s="607"/>
      <c r="C648" s="632"/>
      <c r="D648" s="615"/>
      <c r="E648" s="631"/>
      <c r="F648" s="648"/>
      <c r="G648" s="320"/>
      <c r="H648" s="313"/>
      <c r="I648" s="10"/>
      <c r="J648" s="10"/>
    </row>
    <row r="649" spans="2:10" ht="38.25">
      <c r="B649" s="607" t="s">
        <v>1674</v>
      </c>
      <c r="C649" s="632" t="s">
        <v>1675</v>
      </c>
      <c r="D649" s="615">
        <v>1</v>
      </c>
      <c r="E649" s="631" t="s">
        <v>589</v>
      </c>
      <c r="F649" s="648">
        <v>0</v>
      </c>
      <c r="G649" s="320"/>
      <c r="H649" s="313">
        <f>F649*D649</f>
        <v>0</v>
      </c>
      <c r="I649" s="10"/>
      <c r="J649" s="10"/>
    </row>
    <row r="650" spans="2:10" ht="12.75">
      <c r="B650" s="607"/>
      <c r="C650" s="632"/>
      <c r="D650" s="615"/>
      <c r="E650" s="631"/>
      <c r="F650" s="648"/>
      <c r="G650" s="320"/>
      <c r="H650" s="313"/>
      <c r="I650" s="10"/>
      <c r="J650" s="10"/>
    </row>
    <row r="651" spans="2:10" ht="51">
      <c r="B651" s="607" t="s">
        <v>1676</v>
      </c>
      <c r="C651" s="632" t="s">
        <v>1677</v>
      </c>
      <c r="D651" s="615">
        <v>1</v>
      </c>
      <c r="E651" s="631" t="s">
        <v>589</v>
      </c>
      <c r="F651" s="648">
        <v>0</v>
      </c>
      <c r="G651" s="320"/>
      <c r="H651" s="313">
        <f>F651*D651</f>
        <v>0</v>
      </c>
      <c r="I651" s="10"/>
      <c r="J651" s="10"/>
    </row>
    <row r="652" spans="2:10" ht="12.75">
      <c r="B652" s="607"/>
      <c r="C652" s="632"/>
      <c r="D652" s="615"/>
      <c r="E652" s="631"/>
      <c r="F652" s="648"/>
      <c r="G652" s="320"/>
      <c r="H652" s="313"/>
      <c r="I652" s="10"/>
      <c r="J652" s="10"/>
    </row>
    <row r="653" spans="2:10" ht="12.75">
      <c r="B653" s="607" t="s">
        <v>1678</v>
      </c>
      <c r="C653" s="632" t="s">
        <v>1679</v>
      </c>
      <c r="D653" s="615">
        <v>3</v>
      </c>
      <c r="E653" s="631" t="s">
        <v>589</v>
      </c>
      <c r="F653" s="648">
        <v>0</v>
      </c>
      <c r="G653" s="320"/>
      <c r="H653" s="313">
        <f>F653*D653</f>
        <v>0</v>
      </c>
      <c r="I653" s="10"/>
      <c r="J653" s="10"/>
    </row>
    <row r="654" spans="2:10" ht="12.75">
      <c r="B654" s="607"/>
      <c r="C654" s="632"/>
      <c r="D654" s="615"/>
      <c r="E654" s="631"/>
      <c r="F654" s="648"/>
      <c r="G654" s="320"/>
      <c r="H654" s="313"/>
      <c r="I654" s="10"/>
      <c r="J654" s="10"/>
    </row>
    <row r="655" spans="2:10" ht="25.5">
      <c r="B655" s="607" t="s">
        <v>1680</v>
      </c>
      <c r="C655" s="632" t="s">
        <v>1681</v>
      </c>
      <c r="D655" s="615">
        <v>10</v>
      </c>
      <c r="E655" s="631" t="s">
        <v>590</v>
      </c>
      <c r="F655" s="648">
        <v>0</v>
      </c>
      <c r="G655" s="320"/>
      <c r="H655" s="313">
        <f>F655*D655</f>
        <v>0</v>
      </c>
      <c r="I655" s="10"/>
      <c r="J655" s="10"/>
    </row>
    <row r="656" spans="2:10" ht="12.75">
      <c r="B656" s="607"/>
      <c r="C656" s="632"/>
      <c r="D656" s="615"/>
      <c r="E656" s="631"/>
      <c r="F656" s="648"/>
      <c r="G656" s="320"/>
      <c r="H656" s="313"/>
      <c r="I656" s="10"/>
      <c r="J656" s="10"/>
    </row>
    <row r="657" spans="2:10" ht="25.5">
      <c r="B657" s="607" t="s">
        <v>1682</v>
      </c>
      <c r="C657" s="632" t="s">
        <v>1683</v>
      </c>
      <c r="D657" s="616">
        <v>1</v>
      </c>
      <c r="E657" s="631" t="s">
        <v>589</v>
      </c>
      <c r="F657" s="648">
        <v>0</v>
      </c>
      <c r="G657" s="320"/>
      <c r="H657" s="313">
        <f>F657*D657</f>
        <v>0</v>
      </c>
      <c r="I657" s="10"/>
      <c r="J657" s="10"/>
    </row>
    <row r="658" spans="2:10" ht="12.75">
      <c r="B658" s="607"/>
      <c r="C658" s="632"/>
      <c r="D658" s="616"/>
      <c r="E658" s="631"/>
      <c r="F658" s="648"/>
      <c r="G658" s="320"/>
      <c r="H658" s="313"/>
      <c r="I658" s="10"/>
      <c r="J658" s="10"/>
    </row>
    <row r="659" spans="2:10" ht="25.5">
      <c r="B659" s="588" t="s">
        <v>1684</v>
      </c>
      <c r="C659" s="590" t="s">
        <v>1717</v>
      </c>
      <c r="D659" s="601"/>
      <c r="E659" s="602"/>
      <c r="F659" s="648"/>
      <c r="G659" s="313"/>
      <c r="H659" s="313">
        <f>ROUND(0.02*SUM(H599:H658),2)</f>
        <v>0</v>
      </c>
      <c r="I659" s="10"/>
      <c r="J659" s="10"/>
    </row>
    <row r="660" spans="2:10" ht="12.75">
      <c r="B660" s="588"/>
      <c r="C660" s="634"/>
      <c r="D660" s="601"/>
      <c r="E660" s="602"/>
      <c r="F660" s="648"/>
      <c r="G660" s="313"/>
      <c r="H660" s="313"/>
      <c r="I660" s="10"/>
      <c r="J660" s="10"/>
    </row>
    <row r="661" spans="2:10" ht="12.75">
      <c r="B661" s="588" t="s">
        <v>1151</v>
      </c>
      <c r="C661" s="635" t="s">
        <v>1152</v>
      </c>
      <c r="D661" s="614"/>
      <c r="E661" s="593"/>
      <c r="F661" s="653"/>
      <c r="G661" s="318"/>
      <c r="H661" s="318">
        <f>SUM(H598:H659)</f>
        <v>0</v>
      </c>
      <c r="I661" s="10"/>
      <c r="J661" s="10"/>
    </row>
    <row r="662" spans="2:10">
      <c r="B662" s="588"/>
      <c r="C662" s="590"/>
      <c r="D662" s="601"/>
      <c r="E662" s="630"/>
      <c r="F662" s="648"/>
      <c r="G662" s="313"/>
      <c r="H662" s="313"/>
      <c r="I662" s="10"/>
      <c r="J662" s="10"/>
    </row>
    <row r="663" spans="2:10" ht="15">
      <c r="B663" s="636" t="s">
        <v>1153</v>
      </c>
      <c r="C663" s="637" t="s">
        <v>1685</v>
      </c>
      <c r="D663" s="318"/>
      <c r="E663" s="593"/>
      <c r="F663" s="653"/>
      <c r="G663" s="318"/>
      <c r="H663" s="318"/>
      <c r="I663" s="10"/>
      <c r="J663" s="10"/>
    </row>
    <row r="664" spans="2:10" ht="15">
      <c r="B664" s="636"/>
      <c r="C664" s="637"/>
      <c r="D664" s="318"/>
      <c r="E664" s="593"/>
      <c r="F664" s="653"/>
      <c r="G664" s="318"/>
      <c r="H664" s="318"/>
      <c r="I664" s="10"/>
      <c r="J664" s="10"/>
    </row>
    <row r="665" spans="2:10" ht="344.25">
      <c r="B665" s="638" t="s">
        <v>1686</v>
      </c>
      <c r="C665" s="639" t="s">
        <v>1687</v>
      </c>
      <c r="D665" s="640">
        <v>1</v>
      </c>
      <c r="E665" s="593" t="s">
        <v>589</v>
      </c>
      <c r="F665" s="653">
        <v>0</v>
      </c>
      <c r="G665" s="318"/>
      <c r="H665" s="313">
        <f>(D665*F665)</f>
        <v>0</v>
      </c>
      <c r="I665" s="662"/>
      <c r="J665" s="10"/>
    </row>
    <row r="666" spans="2:10" ht="76.5">
      <c r="B666" s="638" t="s">
        <v>1688</v>
      </c>
      <c r="C666" s="639" t="s">
        <v>1689</v>
      </c>
      <c r="D666" s="640">
        <v>1</v>
      </c>
      <c r="E666" s="593" t="s">
        <v>1174</v>
      </c>
      <c r="F666" s="653">
        <v>0</v>
      </c>
      <c r="G666" s="318"/>
      <c r="H666" s="313">
        <f>(D666*F666)</f>
        <v>0</v>
      </c>
      <c r="I666" s="10"/>
      <c r="J666" s="10"/>
    </row>
    <row r="667" spans="2:10">
      <c r="B667" s="638"/>
      <c r="C667" s="639"/>
      <c r="D667" s="640"/>
      <c r="E667" s="593"/>
      <c r="F667" s="653"/>
      <c r="G667" s="318"/>
      <c r="H667" s="318"/>
      <c r="I667" s="10"/>
      <c r="J667" s="10"/>
    </row>
    <row r="668" spans="2:10" ht="38.25">
      <c r="B668" s="638" t="s">
        <v>1690</v>
      </c>
      <c r="C668" s="639" t="s">
        <v>1691</v>
      </c>
      <c r="D668" s="640">
        <v>1</v>
      </c>
      <c r="E668" s="593" t="s">
        <v>589</v>
      </c>
      <c r="F668" s="653">
        <v>0</v>
      </c>
      <c r="G668" s="318"/>
      <c r="H668" s="313">
        <f>(D668*F668)</f>
        <v>0</v>
      </c>
      <c r="I668" s="10"/>
      <c r="J668" s="10"/>
    </row>
    <row r="669" spans="2:10">
      <c r="B669" s="638"/>
      <c r="C669" s="639"/>
      <c r="D669" s="640"/>
      <c r="E669" s="593"/>
      <c r="F669" s="653"/>
      <c r="G669" s="318"/>
      <c r="H669" s="318"/>
      <c r="I669" s="10"/>
      <c r="J669" s="10"/>
    </row>
    <row r="670" spans="2:10" ht="25.5">
      <c r="B670" s="638" t="s">
        <v>1692</v>
      </c>
      <c r="C670" s="590" t="s">
        <v>1693</v>
      </c>
      <c r="D670" s="640"/>
      <c r="E670" s="593"/>
      <c r="F670" s="653"/>
      <c r="G670" s="318"/>
      <c r="H670" s="318"/>
      <c r="I670" s="10"/>
      <c r="J670" s="10"/>
    </row>
    <row r="671" spans="2:10">
      <c r="C671" s="590" t="s">
        <v>1694</v>
      </c>
      <c r="D671" s="640">
        <v>1</v>
      </c>
      <c r="E671" s="593" t="s">
        <v>589</v>
      </c>
      <c r="F671" s="653">
        <v>0</v>
      </c>
      <c r="G671" s="318"/>
      <c r="H671" s="313">
        <f>(D671*F671)</f>
        <v>0</v>
      </c>
      <c r="I671" s="10"/>
      <c r="J671" s="10"/>
    </row>
    <row r="672" spans="2:10">
      <c r="C672" s="590"/>
      <c r="D672" s="640"/>
      <c r="E672" s="593"/>
      <c r="F672" s="653"/>
      <c r="G672" s="318"/>
      <c r="H672" s="318"/>
      <c r="I672" s="10"/>
      <c r="J672" s="10"/>
    </row>
    <row r="673" spans="2:10" ht="51">
      <c r="B673" s="613" t="s">
        <v>1695</v>
      </c>
      <c r="C673" s="590" t="s">
        <v>1696</v>
      </c>
      <c r="D673" s="640">
        <v>1</v>
      </c>
      <c r="E673" s="593" t="s">
        <v>1174</v>
      </c>
      <c r="F673" s="653">
        <v>0</v>
      </c>
      <c r="G673" s="318"/>
      <c r="H673" s="313">
        <f>(D673*F673)</f>
        <v>0</v>
      </c>
      <c r="I673" s="10"/>
      <c r="J673" s="10"/>
    </row>
    <row r="674" spans="2:10">
      <c r="C674" s="590"/>
      <c r="D674" s="640"/>
      <c r="E674" s="593"/>
      <c r="F674" s="653"/>
      <c r="G674" s="318"/>
      <c r="H674" s="318"/>
      <c r="I674" s="10"/>
      <c r="J674" s="10"/>
    </row>
    <row r="675" spans="2:10" ht="38.25">
      <c r="B675" s="613" t="s">
        <v>1697</v>
      </c>
      <c r="C675" s="590" t="s">
        <v>1698</v>
      </c>
      <c r="D675" s="640">
        <v>2</v>
      </c>
      <c r="E675" s="593" t="s">
        <v>1174</v>
      </c>
      <c r="F675" s="653">
        <v>0</v>
      </c>
      <c r="G675" s="318"/>
      <c r="H675" s="313">
        <f>(D675*F675)</f>
        <v>0</v>
      </c>
      <c r="I675" s="10"/>
      <c r="J675" s="10"/>
    </row>
    <row r="676" spans="2:10">
      <c r="C676" s="590"/>
      <c r="D676" s="640"/>
      <c r="E676" s="593"/>
      <c r="F676" s="653"/>
      <c r="G676" s="318"/>
      <c r="H676" s="318"/>
      <c r="I676" s="10"/>
      <c r="J676" s="10"/>
    </row>
    <row r="677" spans="2:10" ht="38.25">
      <c r="B677" s="613" t="s">
        <v>1699</v>
      </c>
      <c r="C677" s="590" t="s">
        <v>1700</v>
      </c>
      <c r="D677" s="640">
        <v>2</v>
      </c>
      <c r="E677" s="593" t="s">
        <v>1174</v>
      </c>
      <c r="F677" s="653">
        <v>0</v>
      </c>
      <c r="G677" s="318"/>
      <c r="H677" s="313">
        <f>(D677*F677)</f>
        <v>0</v>
      </c>
      <c r="I677" s="10"/>
      <c r="J677" s="10"/>
    </row>
    <row r="678" spans="2:10">
      <c r="C678" s="590"/>
      <c r="D678" s="640"/>
      <c r="E678" s="593"/>
      <c r="F678" s="653"/>
      <c r="G678" s="318"/>
      <c r="H678" s="318"/>
      <c r="I678" s="10"/>
      <c r="J678" s="10"/>
    </row>
    <row r="679" spans="2:10" ht="38.25">
      <c r="B679" s="613" t="s">
        <v>1701</v>
      </c>
      <c r="C679" s="590" t="s">
        <v>1702</v>
      </c>
      <c r="D679" s="640"/>
      <c r="E679" s="593"/>
      <c r="F679" s="653"/>
      <c r="G679" s="318"/>
      <c r="H679" s="318"/>
      <c r="I679" s="10"/>
      <c r="J679" s="10"/>
    </row>
    <row r="680" spans="2:10">
      <c r="B680" s="613" t="s">
        <v>1166</v>
      </c>
      <c r="C680" s="590" t="s">
        <v>1703</v>
      </c>
      <c r="D680" s="640">
        <v>65</v>
      </c>
      <c r="E680" s="593" t="s">
        <v>718</v>
      </c>
      <c r="F680" s="653">
        <v>0</v>
      </c>
      <c r="G680" s="318"/>
      <c r="H680" s="313">
        <f>(D680*F680)</f>
        <v>0</v>
      </c>
      <c r="I680" s="10"/>
      <c r="J680" s="10"/>
    </row>
    <row r="681" spans="2:10">
      <c r="B681" s="613" t="s">
        <v>1166</v>
      </c>
      <c r="C681" s="639" t="s">
        <v>1704</v>
      </c>
      <c r="D681" s="640">
        <v>25</v>
      </c>
      <c r="E681" s="593" t="s">
        <v>718</v>
      </c>
      <c r="F681" s="653">
        <v>0</v>
      </c>
      <c r="G681" s="318"/>
      <c r="H681" s="313">
        <f>(D681*F681)</f>
        <v>0</v>
      </c>
      <c r="I681" s="10"/>
      <c r="J681" s="10"/>
    </row>
    <row r="682" spans="2:10">
      <c r="C682" s="590"/>
      <c r="D682" s="640"/>
      <c r="E682" s="593"/>
      <c r="F682" s="653"/>
      <c r="G682" s="318"/>
      <c r="H682" s="318"/>
      <c r="I682" s="10"/>
      <c r="J682" s="10"/>
    </row>
    <row r="683" spans="2:10" ht="63.75">
      <c r="B683" s="613" t="s">
        <v>1705</v>
      </c>
      <c r="C683" s="590" t="s">
        <v>1706</v>
      </c>
      <c r="D683" s="640">
        <v>1</v>
      </c>
      <c r="E683" s="593" t="s">
        <v>589</v>
      </c>
      <c r="F683" s="653">
        <v>0</v>
      </c>
      <c r="G683" s="318"/>
      <c r="H683" s="313">
        <f>(D683*F683)</f>
        <v>0</v>
      </c>
      <c r="I683" s="10"/>
      <c r="J683" s="10"/>
    </row>
    <row r="684" spans="2:10">
      <c r="C684" s="590"/>
      <c r="D684" s="640"/>
      <c r="E684" s="593"/>
      <c r="F684" s="653"/>
      <c r="G684" s="318"/>
      <c r="H684" s="318"/>
      <c r="I684" s="10"/>
      <c r="J684" s="10"/>
    </row>
    <row r="685" spans="2:10" ht="51">
      <c r="B685" s="613" t="s">
        <v>1707</v>
      </c>
      <c r="C685" s="590" t="s">
        <v>1708</v>
      </c>
      <c r="D685" s="640">
        <v>1</v>
      </c>
      <c r="E685" s="593" t="s">
        <v>589</v>
      </c>
      <c r="F685" s="653">
        <v>0</v>
      </c>
      <c r="G685" s="318"/>
      <c r="H685" s="313">
        <f>(D685*F685)</f>
        <v>0</v>
      </c>
      <c r="I685" s="10"/>
      <c r="J685" s="10"/>
    </row>
    <row r="686" spans="2:10">
      <c r="C686" s="590"/>
      <c r="D686" s="640"/>
      <c r="E686" s="593"/>
      <c r="F686" s="653"/>
      <c r="G686" s="318"/>
      <c r="H686" s="318"/>
      <c r="I686" s="10"/>
      <c r="J686" s="10"/>
    </row>
    <row r="687" spans="2:10">
      <c r="B687" s="613" t="s">
        <v>1153</v>
      </c>
      <c r="C687" s="589" t="s">
        <v>1709</v>
      </c>
      <c r="D687" s="318"/>
      <c r="E687" s="593"/>
      <c r="F687" s="653"/>
      <c r="G687" s="318"/>
      <c r="H687" s="318">
        <f>SUM(H663:H686)</f>
        <v>0</v>
      </c>
      <c r="I687" s="10"/>
      <c r="J687" s="10"/>
    </row>
    <row r="688" spans="2:10">
      <c r="C688" s="590"/>
      <c r="D688" s="318"/>
      <c r="E688" s="593"/>
      <c r="F688" s="653"/>
      <c r="G688" s="318"/>
      <c r="H688" s="318"/>
    </row>
    <row r="689" spans="3:8">
      <c r="C689" s="590"/>
      <c r="D689" s="318"/>
      <c r="E689" s="593"/>
      <c r="F689" s="653"/>
      <c r="G689" s="318"/>
      <c r="H689" s="318"/>
    </row>
    <row r="690" spans="3:8">
      <c r="C690" s="590"/>
      <c r="D690" s="318"/>
      <c r="E690" s="593"/>
      <c r="F690" s="653"/>
      <c r="G690" s="318"/>
      <c r="H690" s="318"/>
    </row>
    <row r="691" spans="3:8">
      <c r="C691" s="590"/>
      <c r="D691" s="318"/>
      <c r="E691" s="593"/>
      <c r="F691" s="653"/>
      <c r="G691" s="318"/>
      <c r="H691" s="318"/>
    </row>
    <row r="692" spans="3:8">
      <c r="D692" s="641"/>
      <c r="E692" s="593"/>
      <c r="F692" s="653"/>
      <c r="G692" s="318"/>
      <c r="H692" s="318"/>
    </row>
    <row r="693" spans="3:8">
      <c r="D693" s="641"/>
      <c r="E693" s="593"/>
      <c r="F693" s="653"/>
      <c r="G693" s="318"/>
      <c r="H693" s="318"/>
    </row>
    <row r="694" spans="3:8">
      <c r="D694" s="641"/>
      <c r="E694" s="593"/>
      <c r="F694" s="653"/>
      <c r="G694" s="318"/>
      <c r="H694" s="318"/>
    </row>
    <row r="695" spans="3:8">
      <c r="D695" s="641"/>
      <c r="E695" s="593"/>
      <c r="F695" s="653"/>
      <c r="G695" s="318"/>
      <c r="H695" s="318"/>
    </row>
    <row r="696" spans="3:8">
      <c r="D696" s="641"/>
      <c r="E696" s="593"/>
      <c r="F696" s="653"/>
      <c r="G696" s="318"/>
      <c r="H696" s="318"/>
    </row>
    <row r="697" spans="3:8">
      <c r="D697" s="641"/>
      <c r="E697" s="593"/>
      <c r="F697" s="653"/>
      <c r="G697" s="318"/>
      <c r="H697" s="318"/>
    </row>
    <row r="698" spans="3:8">
      <c r="D698" s="641"/>
      <c r="E698" s="593"/>
    </row>
    <row r="699" spans="3:8">
      <c r="D699" s="641"/>
      <c r="E699" s="593"/>
    </row>
    <row r="700" spans="3:8">
      <c r="D700" s="641"/>
      <c r="E700" s="593"/>
    </row>
    <row r="701" spans="3:8">
      <c r="D701" s="641"/>
      <c r="E701" s="593"/>
    </row>
    <row r="702" spans="3:8">
      <c r="D702" s="641"/>
      <c r="E702" s="593"/>
    </row>
    <row r="703" spans="3:8">
      <c r="D703" s="641"/>
      <c r="E703" s="593"/>
    </row>
    <row r="704" spans="3:8">
      <c r="D704" s="641"/>
      <c r="E704" s="593"/>
    </row>
    <row r="705" spans="4:5">
      <c r="D705" s="641"/>
      <c r="E705" s="593"/>
    </row>
    <row r="706" spans="4:5">
      <c r="D706" s="641"/>
      <c r="E706" s="593"/>
    </row>
    <row r="707" spans="4:5">
      <c r="D707" s="641"/>
      <c r="E707" s="593"/>
    </row>
    <row r="708" spans="4:5">
      <c r="D708" s="641"/>
    </row>
    <row r="709" spans="4:5">
      <c r="D709" s="641"/>
    </row>
    <row r="710" spans="4:5">
      <c r="D710" s="641"/>
    </row>
    <row r="711" spans="4:5">
      <c r="D711" s="641"/>
    </row>
  </sheetData>
  <sheetProtection algorithmName="SHA-512" hashValue="CYWoaN2UR5bmhrmyiOegGBc5jnISDgHfsxy/5Dvlr81VndNhQE70agXU7jcPG8mp3vYtYAWhOSB6zJw4cm/pNw==" saltValue="Y7Kb0hO8A6GXg/Y2KA9Geg==" spinCount="100000" sheet="1" objects="1" scenarios="1"/>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922C4-98F0-4EF4-AB93-F98BD6FF5D3F}">
  <sheetPr>
    <tabColor theme="3"/>
  </sheetPr>
  <dimension ref="A1:I13"/>
  <sheetViews>
    <sheetView zoomScaleNormal="100" zoomScaleSheetLayoutView="100" workbookViewId="0">
      <selection activeCell="B4" sqref="B4"/>
    </sheetView>
  </sheetViews>
  <sheetFormatPr defaultRowHeight="12.75"/>
  <cols>
    <col min="1" max="1" width="6" style="229" customWidth="1"/>
    <col min="2" max="6" width="9.140625" style="229"/>
    <col min="7" max="7" width="9.42578125" style="231" customWidth="1"/>
    <col min="8" max="9" width="15.140625" style="231" bestFit="1" customWidth="1"/>
    <col min="10" max="16384" width="9.140625" style="229"/>
  </cols>
  <sheetData>
    <row r="1" spans="1:8" ht="18">
      <c r="B1" s="230" t="s">
        <v>1126</v>
      </c>
    </row>
    <row r="2" spans="1:8">
      <c r="B2" s="232"/>
    </row>
    <row r="3" spans="1:8" ht="15.75">
      <c r="A3" s="233" t="s">
        <v>705</v>
      </c>
      <c r="B3" s="234" t="s">
        <v>706</v>
      </c>
      <c r="H3" s="235">
        <f>'Vodovod-kanalizacija'!F103</f>
        <v>0</v>
      </c>
    </row>
    <row r="4" spans="1:8" ht="15.75">
      <c r="A4" s="233" t="s">
        <v>707</v>
      </c>
      <c r="B4" s="234" t="s">
        <v>708</v>
      </c>
      <c r="H4" s="235">
        <f>Ogrevanje!F165</f>
        <v>0</v>
      </c>
    </row>
    <row r="5" spans="1:8" ht="15.75">
      <c r="A5" s="233" t="s">
        <v>709</v>
      </c>
      <c r="B5" s="234" t="s">
        <v>710</v>
      </c>
      <c r="H5" s="235">
        <f>Prezračevanje!F110</f>
        <v>0</v>
      </c>
    </row>
    <row r="6" spans="1:8" ht="16.5" thickBot="1">
      <c r="A6" s="233"/>
      <c r="B6" s="234" t="s">
        <v>1714</v>
      </c>
      <c r="H6" s="235">
        <f>'Opis naprave'!D220</f>
        <v>0</v>
      </c>
    </row>
    <row r="7" spans="1:8" ht="13.5" thickTop="1">
      <c r="B7" s="236"/>
      <c r="C7" s="236"/>
      <c r="D7" s="236"/>
      <c r="E7" s="236"/>
      <c r="F7" s="236"/>
      <c r="G7" s="237"/>
      <c r="H7" s="237"/>
    </row>
    <row r="8" spans="1:8" ht="15.75">
      <c r="B8" s="234" t="s">
        <v>711</v>
      </c>
      <c r="C8" s="234"/>
      <c r="D8" s="234"/>
      <c r="E8" s="234"/>
      <c r="F8" s="234"/>
      <c r="G8" s="234"/>
      <c r="H8" s="235">
        <f>SUM(H3:H6)</f>
        <v>0</v>
      </c>
    </row>
    <row r="10" spans="1:8" ht="15.75">
      <c r="B10" s="234" t="s">
        <v>712</v>
      </c>
      <c r="H10" s="235">
        <f>H8*0.22</f>
        <v>0</v>
      </c>
    </row>
    <row r="11" spans="1:8" ht="13.5" thickBot="1">
      <c r="A11" s="238"/>
    </row>
    <row r="12" spans="1:8" ht="13.5" thickTop="1">
      <c r="B12" s="236"/>
      <c r="C12" s="236"/>
      <c r="D12" s="236"/>
      <c r="E12" s="236"/>
      <c r="F12" s="236"/>
      <c r="G12" s="237"/>
      <c r="H12" s="237"/>
    </row>
    <row r="13" spans="1:8" ht="15.75">
      <c r="B13" s="234" t="s">
        <v>713</v>
      </c>
      <c r="C13" s="234"/>
      <c r="D13" s="234"/>
      <c r="E13" s="234"/>
      <c r="F13" s="234"/>
      <c r="G13" s="234"/>
      <c r="H13" s="235">
        <f>H8+H10</f>
        <v>0</v>
      </c>
    </row>
  </sheetData>
  <sheetProtection algorithmName="SHA-512" hashValue="NjRUwHZrdgpr/g5Bs9zBxZoG14DGw+eMoHIPk4Vt27G1S5LmWVD/iJiRA5WvEFDXf28yJJEp8SkUMaRbfflxBA==" saltValue="yB2A90+QViS6ODPgro1Wcg==" spinCount="100000" sheet="1" objects="1" scenarios="1"/>
  <pageMargins left="0.99" right="0.75" top="1" bottom="1" header="0" footer="0"/>
  <pageSetup paperSize="9" orientation="portrait" r:id="rId1"/>
  <headerFooter alignWithMargins="0">
    <oddFooter>&amp;C popis del:  REKAPITULACIJA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091B6-4EF7-478B-B006-2E0E718EA5A9}">
  <sheetPr>
    <tabColor theme="4" tint="-0.499984740745262"/>
  </sheetPr>
  <dimension ref="A1:M138"/>
  <sheetViews>
    <sheetView zoomScale="120" zoomScaleNormal="120" zoomScaleSheetLayoutView="85" workbookViewId="0">
      <selection activeCell="E3" sqref="E3"/>
    </sheetView>
  </sheetViews>
  <sheetFormatPr defaultRowHeight="12.75"/>
  <cols>
    <col min="1" max="1" width="6.7109375" style="231" customWidth="1"/>
    <col min="2" max="2" width="39.42578125" style="229" customWidth="1"/>
    <col min="3" max="3" width="5.28515625" style="229" customWidth="1"/>
    <col min="4" max="4" width="9.140625" style="229"/>
    <col min="5" max="5" width="10.140625" style="656" customWidth="1"/>
    <col min="6" max="6" width="10.5703125" style="231" customWidth="1"/>
    <col min="7" max="7" width="29.5703125" style="229" customWidth="1"/>
    <col min="8" max="8" width="23.28515625" style="229" customWidth="1"/>
    <col min="9" max="16384" width="9.140625" style="229"/>
  </cols>
  <sheetData>
    <row r="1" spans="1:8">
      <c r="A1" s="239" t="s">
        <v>714</v>
      </c>
      <c r="B1" s="240" t="s">
        <v>715</v>
      </c>
      <c r="C1" s="241"/>
      <c r="D1" s="241"/>
      <c r="E1" s="654"/>
      <c r="F1" s="242"/>
      <c r="G1" s="242" t="s">
        <v>1710</v>
      </c>
      <c r="H1" s="242" t="s">
        <v>1711</v>
      </c>
    </row>
    <row r="2" spans="1:8">
      <c r="A2" s="239"/>
      <c r="B2" s="240"/>
      <c r="C2" s="241"/>
      <c r="D2" s="241"/>
      <c r="E2" s="654"/>
      <c r="F2" s="242"/>
      <c r="G2" s="654"/>
      <c r="H2" s="654"/>
    </row>
    <row r="3" spans="1:8" ht="36">
      <c r="A3" s="243">
        <v>1</v>
      </c>
      <c r="B3" s="244" t="s">
        <v>716</v>
      </c>
      <c r="C3" s="245" t="s">
        <v>654</v>
      </c>
      <c r="D3" s="246">
        <v>1</v>
      </c>
      <c r="E3" s="655">
        <v>0</v>
      </c>
      <c r="F3" s="247">
        <f t="shared" ref="F3:F31" si="0">D3*E3</f>
        <v>0</v>
      </c>
      <c r="G3" s="655"/>
      <c r="H3" s="655"/>
    </row>
    <row r="4" spans="1:8">
      <c r="A4" s="243">
        <v>2</v>
      </c>
      <c r="B4" s="244" t="s">
        <v>717</v>
      </c>
      <c r="C4" s="245" t="s">
        <v>718</v>
      </c>
      <c r="D4" s="246">
        <v>18</v>
      </c>
      <c r="E4" s="655">
        <v>0</v>
      </c>
      <c r="F4" s="247">
        <f t="shared" si="0"/>
        <v>0</v>
      </c>
      <c r="G4" s="655"/>
      <c r="H4" s="655"/>
    </row>
    <row r="5" spans="1:8">
      <c r="A5" s="243">
        <v>3</v>
      </c>
      <c r="B5" s="244" t="s">
        <v>719</v>
      </c>
      <c r="C5" s="245" t="s">
        <v>718</v>
      </c>
      <c r="D5" s="246">
        <v>18</v>
      </c>
      <c r="E5" s="655">
        <v>0</v>
      </c>
      <c r="F5" s="247">
        <f t="shared" si="0"/>
        <v>0</v>
      </c>
      <c r="G5" s="655"/>
      <c r="H5" s="655"/>
    </row>
    <row r="6" spans="1:8">
      <c r="A6" s="243">
        <v>4</v>
      </c>
      <c r="B6" s="244" t="s">
        <v>720</v>
      </c>
      <c r="C6" s="245" t="s">
        <v>654</v>
      </c>
      <c r="D6" s="246">
        <v>2</v>
      </c>
      <c r="E6" s="655">
        <v>0</v>
      </c>
      <c r="F6" s="247">
        <f t="shared" si="0"/>
        <v>0</v>
      </c>
      <c r="G6" s="655"/>
      <c r="H6" s="655"/>
    </row>
    <row r="7" spans="1:8">
      <c r="A7" s="243">
        <v>5</v>
      </c>
      <c r="B7" s="244" t="s">
        <v>721</v>
      </c>
      <c r="C7" s="245" t="s">
        <v>654</v>
      </c>
      <c r="D7" s="246">
        <v>1</v>
      </c>
      <c r="E7" s="655">
        <v>0</v>
      </c>
      <c r="F7" s="247">
        <f t="shared" si="0"/>
        <v>0</v>
      </c>
      <c r="G7" s="655"/>
      <c r="H7" s="655"/>
    </row>
    <row r="8" spans="1:8">
      <c r="A8" s="243">
        <v>6</v>
      </c>
      <c r="B8" s="244" t="s">
        <v>722</v>
      </c>
      <c r="C8" s="245" t="s">
        <v>654</v>
      </c>
      <c r="D8" s="246">
        <v>1</v>
      </c>
      <c r="E8" s="655">
        <v>0</v>
      </c>
      <c r="F8" s="247">
        <f t="shared" si="0"/>
        <v>0</v>
      </c>
      <c r="G8" s="655"/>
      <c r="H8" s="655"/>
    </row>
    <row r="9" spans="1:8" ht="24">
      <c r="A9" s="243">
        <v>7</v>
      </c>
      <c r="B9" s="244" t="s">
        <v>723</v>
      </c>
      <c r="C9" s="245" t="s">
        <v>654</v>
      </c>
      <c r="D9" s="246">
        <v>1</v>
      </c>
      <c r="E9" s="655">
        <v>0</v>
      </c>
      <c r="F9" s="247">
        <f t="shared" si="0"/>
        <v>0</v>
      </c>
      <c r="G9" s="655"/>
      <c r="H9" s="655"/>
    </row>
    <row r="10" spans="1:8" ht="36">
      <c r="A10" s="243">
        <v>8</v>
      </c>
      <c r="B10" s="244" t="s">
        <v>724</v>
      </c>
      <c r="C10" s="245" t="s">
        <v>654</v>
      </c>
      <c r="D10" s="246">
        <v>1</v>
      </c>
      <c r="E10" s="655">
        <v>0</v>
      </c>
      <c r="F10" s="247">
        <f t="shared" si="0"/>
        <v>0</v>
      </c>
      <c r="G10" s="655"/>
      <c r="H10" s="655"/>
    </row>
    <row r="11" spans="1:8" ht="96">
      <c r="A11" s="243">
        <v>9</v>
      </c>
      <c r="B11" s="244" t="s">
        <v>725</v>
      </c>
      <c r="C11" s="245" t="s">
        <v>654</v>
      </c>
      <c r="D11" s="246">
        <v>1</v>
      </c>
      <c r="E11" s="655">
        <v>0</v>
      </c>
      <c r="F11" s="247">
        <f t="shared" si="0"/>
        <v>0</v>
      </c>
      <c r="G11" s="684"/>
      <c r="H11" s="655"/>
    </row>
    <row r="12" spans="1:8" ht="108">
      <c r="A12" s="243" t="s">
        <v>726</v>
      </c>
      <c r="B12" s="244" t="s">
        <v>727</v>
      </c>
      <c r="C12" s="245" t="s">
        <v>654</v>
      </c>
      <c r="D12" s="246">
        <v>1</v>
      </c>
      <c r="E12" s="655">
        <v>0</v>
      </c>
      <c r="F12" s="247">
        <f t="shared" si="0"/>
        <v>0</v>
      </c>
      <c r="G12" s="655"/>
      <c r="H12" s="655"/>
    </row>
    <row r="13" spans="1:8">
      <c r="A13" s="243">
        <v>10</v>
      </c>
      <c r="B13" s="248" t="s">
        <v>728</v>
      </c>
      <c r="C13" s="245" t="s">
        <v>654</v>
      </c>
      <c r="D13" s="247">
        <v>3</v>
      </c>
      <c r="E13" s="655">
        <v>0</v>
      </c>
      <c r="F13" s="247">
        <f t="shared" si="0"/>
        <v>0</v>
      </c>
      <c r="G13" s="655"/>
      <c r="H13" s="655"/>
    </row>
    <row r="14" spans="1:8" ht="25.5">
      <c r="A14" s="243">
        <v>11</v>
      </c>
      <c r="B14" s="249" t="s">
        <v>729</v>
      </c>
      <c r="C14" s="245" t="s">
        <v>718</v>
      </c>
      <c r="D14" s="247">
        <v>95</v>
      </c>
      <c r="E14" s="655">
        <v>0</v>
      </c>
      <c r="F14" s="247">
        <f t="shared" si="0"/>
        <v>0</v>
      </c>
      <c r="G14" s="655"/>
      <c r="H14" s="655"/>
    </row>
    <row r="15" spans="1:8">
      <c r="A15" s="243">
        <v>12</v>
      </c>
      <c r="B15" s="249" t="s">
        <v>730</v>
      </c>
      <c r="C15" s="245" t="s">
        <v>718</v>
      </c>
      <c r="D15" s="247">
        <v>4</v>
      </c>
      <c r="E15" s="655">
        <v>0</v>
      </c>
      <c r="F15" s="247">
        <f t="shared" si="0"/>
        <v>0</v>
      </c>
      <c r="G15" s="655"/>
      <c r="H15" s="655"/>
    </row>
    <row r="16" spans="1:8">
      <c r="A16" s="243">
        <v>13</v>
      </c>
      <c r="B16" s="248" t="s">
        <v>731</v>
      </c>
      <c r="C16" s="245" t="s">
        <v>654</v>
      </c>
      <c r="D16" s="247">
        <v>4</v>
      </c>
      <c r="E16" s="655">
        <v>0</v>
      </c>
      <c r="F16" s="247">
        <f t="shared" si="0"/>
        <v>0</v>
      </c>
      <c r="G16" s="655"/>
      <c r="H16" s="655"/>
    </row>
    <row r="17" spans="1:8" ht="25.5">
      <c r="A17" s="243">
        <v>14</v>
      </c>
      <c r="B17" s="249" t="s">
        <v>732</v>
      </c>
      <c r="C17" s="245" t="s">
        <v>654</v>
      </c>
      <c r="D17" s="247">
        <v>4</v>
      </c>
      <c r="E17" s="655">
        <v>0</v>
      </c>
      <c r="F17" s="247">
        <f t="shared" si="0"/>
        <v>0</v>
      </c>
      <c r="G17" s="655"/>
      <c r="H17" s="655"/>
    </row>
    <row r="18" spans="1:8" ht="25.5">
      <c r="A18" s="243">
        <v>15</v>
      </c>
      <c r="B18" s="249" t="s">
        <v>733</v>
      </c>
      <c r="C18" s="245" t="s">
        <v>654</v>
      </c>
      <c r="D18" s="247">
        <v>1</v>
      </c>
      <c r="E18" s="655">
        <v>0</v>
      </c>
      <c r="F18" s="247">
        <f t="shared" si="0"/>
        <v>0</v>
      </c>
      <c r="G18" s="655"/>
      <c r="H18" s="655"/>
    </row>
    <row r="19" spans="1:8" ht="23.25" customHeight="1">
      <c r="A19" s="243">
        <v>16</v>
      </c>
      <c r="B19" s="249" t="s">
        <v>734</v>
      </c>
      <c r="C19" s="245" t="s">
        <v>654</v>
      </c>
      <c r="D19" s="247">
        <v>1</v>
      </c>
      <c r="E19" s="655">
        <v>0</v>
      </c>
      <c r="F19" s="247">
        <f t="shared" si="0"/>
        <v>0</v>
      </c>
      <c r="G19" s="655"/>
      <c r="H19" s="655"/>
    </row>
    <row r="20" spans="1:8" ht="29.25" customHeight="1">
      <c r="A20" s="243">
        <v>17</v>
      </c>
      <c r="B20" s="249" t="s">
        <v>735</v>
      </c>
      <c r="C20" s="245" t="s">
        <v>654</v>
      </c>
      <c r="D20" s="247">
        <v>1</v>
      </c>
      <c r="E20" s="655">
        <v>0</v>
      </c>
      <c r="F20" s="247">
        <f t="shared" si="0"/>
        <v>0</v>
      </c>
      <c r="G20" s="655"/>
      <c r="H20" s="655"/>
    </row>
    <row r="21" spans="1:8" ht="24" customHeight="1">
      <c r="A21" s="243">
        <v>18</v>
      </c>
      <c r="B21" s="249" t="s">
        <v>736</v>
      </c>
      <c r="C21" s="245" t="s">
        <v>654</v>
      </c>
      <c r="D21" s="247">
        <v>1</v>
      </c>
      <c r="E21" s="655">
        <v>0</v>
      </c>
      <c r="F21" s="247">
        <f t="shared" si="0"/>
        <v>0</v>
      </c>
      <c r="G21" s="655"/>
      <c r="H21" s="655"/>
    </row>
    <row r="22" spans="1:8" ht="20.25" customHeight="1">
      <c r="A22" s="243">
        <v>19</v>
      </c>
      <c r="B22" s="249" t="s">
        <v>737</v>
      </c>
      <c r="C22" s="245" t="s">
        <v>654</v>
      </c>
      <c r="D22" s="247">
        <v>2</v>
      </c>
      <c r="E22" s="655">
        <v>0</v>
      </c>
      <c r="F22" s="247">
        <f t="shared" si="0"/>
        <v>0</v>
      </c>
      <c r="G22" s="655"/>
      <c r="H22" s="655"/>
    </row>
    <row r="23" spans="1:8" ht="24" customHeight="1">
      <c r="A23" s="243">
        <v>20</v>
      </c>
      <c r="B23" s="249" t="s">
        <v>738</v>
      </c>
      <c r="C23" s="245" t="s">
        <v>718</v>
      </c>
      <c r="D23" s="247">
        <v>35</v>
      </c>
      <c r="E23" s="655">
        <v>0</v>
      </c>
      <c r="F23" s="247">
        <f t="shared" si="0"/>
        <v>0</v>
      </c>
      <c r="G23" s="655"/>
      <c r="H23" s="655"/>
    </row>
    <row r="24" spans="1:8" ht="23.25" customHeight="1">
      <c r="A24" s="243">
        <v>21</v>
      </c>
      <c r="B24" s="249" t="s">
        <v>739</v>
      </c>
      <c r="C24" s="245" t="s">
        <v>718</v>
      </c>
      <c r="D24" s="247">
        <v>2</v>
      </c>
      <c r="E24" s="655">
        <v>0</v>
      </c>
      <c r="F24" s="247">
        <f t="shared" si="0"/>
        <v>0</v>
      </c>
      <c r="G24" s="655"/>
      <c r="H24" s="655"/>
    </row>
    <row r="25" spans="1:8" ht="25.5" customHeight="1">
      <c r="A25" s="243">
        <v>22</v>
      </c>
      <c r="B25" s="248" t="s">
        <v>731</v>
      </c>
      <c r="C25" s="245" t="s">
        <v>654</v>
      </c>
      <c r="D25" s="247">
        <v>2</v>
      </c>
      <c r="E25" s="655">
        <v>0</v>
      </c>
      <c r="F25" s="247">
        <f t="shared" si="0"/>
        <v>0</v>
      </c>
      <c r="G25" s="655"/>
      <c r="H25" s="655"/>
    </row>
    <row r="26" spans="1:8" ht="24.75" customHeight="1">
      <c r="A26" s="243">
        <v>23</v>
      </c>
      <c r="B26" s="249" t="s">
        <v>740</v>
      </c>
      <c r="C26" s="245" t="s">
        <v>654</v>
      </c>
      <c r="D26" s="247">
        <v>2</v>
      </c>
      <c r="E26" s="655">
        <v>0</v>
      </c>
      <c r="F26" s="247">
        <f t="shared" si="0"/>
        <v>0</v>
      </c>
      <c r="G26" s="655"/>
      <c r="H26" s="655"/>
    </row>
    <row r="27" spans="1:8" ht="24" customHeight="1">
      <c r="A27" s="243">
        <v>24</v>
      </c>
      <c r="B27" s="249" t="s">
        <v>741</v>
      </c>
      <c r="C27" s="245" t="s">
        <v>654</v>
      </c>
      <c r="D27" s="247">
        <v>1</v>
      </c>
      <c r="E27" s="655">
        <v>0</v>
      </c>
      <c r="F27" s="247">
        <f t="shared" si="0"/>
        <v>0</v>
      </c>
      <c r="G27" s="655"/>
      <c r="H27" s="655"/>
    </row>
    <row r="28" spans="1:8" ht="25.5" customHeight="1">
      <c r="A28" s="243">
        <v>25</v>
      </c>
      <c r="B28" s="249" t="s">
        <v>742</v>
      </c>
      <c r="C28" s="245" t="s">
        <v>654</v>
      </c>
      <c r="D28" s="247">
        <v>1</v>
      </c>
      <c r="E28" s="655">
        <v>0</v>
      </c>
      <c r="F28" s="247">
        <f t="shared" si="0"/>
        <v>0</v>
      </c>
      <c r="G28" s="655"/>
      <c r="H28" s="655"/>
    </row>
    <row r="29" spans="1:8" ht="29.25" customHeight="1">
      <c r="A29" s="243">
        <v>26</v>
      </c>
      <c r="B29" s="249" t="s">
        <v>743</v>
      </c>
      <c r="C29" s="245" t="s">
        <v>654</v>
      </c>
      <c r="D29" s="247">
        <v>1</v>
      </c>
      <c r="E29" s="655">
        <v>0</v>
      </c>
      <c r="F29" s="247">
        <f t="shared" si="0"/>
        <v>0</v>
      </c>
      <c r="G29" s="655"/>
      <c r="H29" s="655"/>
    </row>
    <row r="30" spans="1:8" ht="21.75" customHeight="1">
      <c r="A30" s="243">
        <v>27</v>
      </c>
      <c r="B30" s="249" t="s">
        <v>744</v>
      </c>
      <c r="C30" s="245" t="s">
        <v>654</v>
      </c>
      <c r="D30" s="247">
        <v>1</v>
      </c>
      <c r="E30" s="655">
        <v>0</v>
      </c>
      <c r="F30" s="247">
        <f t="shared" si="0"/>
        <v>0</v>
      </c>
      <c r="G30" s="655"/>
      <c r="H30" s="655"/>
    </row>
    <row r="31" spans="1:8" ht="27" customHeight="1">
      <c r="A31" s="243">
        <v>28</v>
      </c>
      <c r="B31" s="249" t="s">
        <v>737</v>
      </c>
      <c r="C31" s="245" t="s">
        <v>654</v>
      </c>
      <c r="D31" s="247">
        <v>2</v>
      </c>
      <c r="E31" s="655">
        <v>0</v>
      </c>
      <c r="F31" s="247">
        <f t="shared" si="0"/>
        <v>0</v>
      </c>
      <c r="G31" s="655"/>
      <c r="H31" s="655"/>
    </row>
    <row r="32" spans="1:8" ht="13.5" customHeight="1">
      <c r="A32" s="239"/>
      <c r="B32" s="240"/>
      <c r="C32" s="241"/>
      <c r="D32" s="241"/>
      <c r="E32" s="654"/>
      <c r="F32" s="242"/>
      <c r="G32" s="654"/>
      <c r="H32" s="654"/>
    </row>
    <row r="33" spans="1:8" ht="23.25" customHeight="1">
      <c r="A33" s="243"/>
      <c r="B33" s="250" t="s">
        <v>745</v>
      </c>
      <c r="C33" s="245"/>
      <c r="D33" s="247"/>
      <c r="E33" s="655"/>
      <c r="F33" s="247"/>
      <c r="G33" s="655"/>
      <c r="H33" s="655"/>
    </row>
    <row r="34" spans="1:8" ht="13.5" customHeight="1">
      <c r="A34" s="243"/>
      <c r="B34" s="250"/>
      <c r="C34" s="245"/>
      <c r="D34" s="247"/>
      <c r="E34" s="655"/>
      <c r="F34" s="247"/>
      <c r="G34" s="655"/>
      <c r="H34" s="655"/>
    </row>
    <row r="35" spans="1:8" ht="24.75" customHeight="1">
      <c r="A35" s="243">
        <v>29</v>
      </c>
      <c r="B35" s="244" t="s">
        <v>746</v>
      </c>
      <c r="C35" s="245" t="s">
        <v>654</v>
      </c>
      <c r="D35" s="247">
        <v>11</v>
      </c>
      <c r="E35" s="655">
        <v>0</v>
      </c>
      <c r="F35" s="247">
        <f t="shared" ref="F35:F57" si="1">D35*E35</f>
        <v>0</v>
      </c>
      <c r="G35" s="684"/>
      <c r="H35" s="655"/>
    </row>
    <row r="36" spans="1:8" ht="24" customHeight="1">
      <c r="A36" s="243">
        <v>30</v>
      </c>
      <c r="B36" s="244" t="s">
        <v>747</v>
      </c>
      <c r="C36" s="245" t="s">
        <v>654</v>
      </c>
      <c r="D36" s="247">
        <v>11</v>
      </c>
      <c r="E36" s="655">
        <v>0</v>
      </c>
      <c r="F36" s="247">
        <f t="shared" si="1"/>
        <v>0</v>
      </c>
      <c r="G36" s="684"/>
      <c r="H36" s="655"/>
    </row>
    <row r="37" spans="1:8" ht="25.5" customHeight="1">
      <c r="A37" s="243">
        <v>31</v>
      </c>
      <c r="B37" s="244" t="s">
        <v>748</v>
      </c>
      <c r="C37" s="245" t="s">
        <v>654</v>
      </c>
      <c r="D37" s="247">
        <v>11</v>
      </c>
      <c r="E37" s="655">
        <v>0</v>
      </c>
      <c r="F37" s="247">
        <f t="shared" si="1"/>
        <v>0</v>
      </c>
      <c r="G37" s="684"/>
      <c r="H37" s="655"/>
    </row>
    <row r="38" spans="1:8" ht="36">
      <c r="A38" s="243">
        <v>32</v>
      </c>
      <c r="B38" s="244" t="s">
        <v>749</v>
      </c>
      <c r="C38" s="245" t="s">
        <v>654</v>
      </c>
      <c r="D38" s="247">
        <v>13</v>
      </c>
      <c r="E38" s="655">
        <v>0</v>
      </c>
      <c r="F38" s="247">
        <f t="shared" si="1"/>
        <v>0</v>
      </c>
      <c r="G38" s="684"/>
      <c r="H38" s="655"/>
    </row>
    <row r="39" spans="1:8" ht="60">
      <c r="A39" s="243">
        <v>33</v>
      </c>
      <c r="B39" s="244" t="s">
        <v>750</v>
      </c>
      <c r="C39" s="245" t="s">
        <v>654</v>
      </c>
      <c r="D39" s="247">
        <v>13</v>
      </c>
      <c r="E39" s="655">
        <v>0</v>
      </c>
      <c r="F39" s="247">
        <f t="shared" si="1"/>
        <v>0</v>
      </c>
      <c r="G39" s="684"/>
      <c r="H39" s="655"/>
    </row>
    <row r="40" spans="1:8" ht="36">
      <c r="A40" s="243">
        <v>34</v>
      </c>
      <c r="B40" s="244" t="s">
        <v>751</v>
      </c>
      <c r="C40" s="245" t="s">
        <v>654</v>
      </c>
      <c r="D40" s="247">
        <v>3</v>
      </c>
      <c r="E40" s="655">
        <v>0</v>
      </c>
      <c r="F40" s="247">
        <f t="shared" si="1"/>
        <v>0</v>
      </c>
      <c r="G40" s="684"/>
      <c r="H40" s="655"/>
    </row>
    <row r="41" spans="1:8" ht="60">
      <c r="A41" s="243">
        <v>35</v>
      </c>
      <c r="B41" s="244" t="s">
        <v>752</v>
      </c>
      <c r="C41" s="245" t="s">
        <v>654</v>
      </c>
      <c r="D41" s="247">
        <v>3</v>
      </c>
      <c r="E41" s="655">
        <v>0</v>
      </c>
      <c r="F41" s="247">
        <f t="shared" si="1"/>
        <v>0</v>
      </c>
      <c r="G41" s="684"/>
      <c r="H41" s="655"/>
    </row>
    <row r="42" spans="1:8" ht="36">
      <c r="A42" s="243">
        <v>36</v>
      </c>
      <c r="B42" s="244" t="s">
        <v>753</v>
      </c>
      <c r="C42" s="245" t="s">
        <v>654</v>
      </c>
      <c r="D42" s="247">
        <v>5</v>
      </c>
      <c r="E42" s="655">
        <v>0</v>
      </c>
      <c r="F42" s="247">
        <f t="shared" si="1"/>
        <v>0</v>
      </c>
      <c r="G42" s="684"/>
      <c r="H42" s="655"/>
    </row>
    <row r="43" spans="1:8" ht="36">
      <c r="A43" s="243">
        <v>37</v>
      </c>
      <c r="B43" s="244" t="s">
        <v>754</v>
      </c>
      <c r="C43" s="245" t="s">
        <v>654</v>
      </c>
      <c r="D43" s="247">
        <v>3</v>
      </c>
      <c r="E43" s="655">
        <v>0</v>
      </c>
      <c r="F43" s="247">
        <f t="shared" si="1"/>
        <v>0</v>
      </c>
      <c r="G43" s="684"/>
      <c r="H43" s="655"/>
    </row>
    <row r="44" spans="1:8" ht="24">
      <c r="A44" s="243">
        <v>38</v>
      </c>
      <c r="B44" s="244" t="s">
        <v>755</v>
      </c>
      <c r="C44" s="245" t="s">
        <v>654</v>
      </c>
      <c r="D44" s="247">
        <v>3</v>
      </c>
      <c r="E44" s="655">
        <v>0</v>
      </c>
      <c r="F44" s="247">
        <f t="shared" si="1"/>
        <v>0</v>
      </c>
      <c r="G44" s="684"/>
      <c r="H44" s="655"/>
    </row>
    <row r="45" spans="1:8" ht="48">
      <c r="A45" s="243">
        <v>39</v>
      </c>
      <c r="B45" s="244" t="s">
        <v>756</v>
      </c>
      <c r="C45" s="245" t="s">
        <v>654</v>
      </c>
      <c r="D45" s="247">
        <v>5</v>
      </c>
      <c r="E45" s="655">
        <v>0</v>
      </c>
      <c r="F45" s="247">
        <f t="shared" si="1"/>
        <v>0</v>
      </c>
      <c r="G45" s="684"/>
      <c r="H45" s="655"/>
    </row>
    <row r="46" spans="1:8" ht="36">
      <c r="A46" s="243">
        <v>40</v>
      </c>
      <c r="B46" s="244" t="s">
        <v>757</v>
      </c>
      <c r="C46" s="245" t="s">
        <v>654</v>
      </c>
      <c r="D46" s="247">
        <v>2</v>
      </c>
      <c r="E46" s="655">
        <v>0</v>
      </c>
      <c r="F46" s="247">
        <f t="shared" si="1"/>
        <v>0</v>
      </c>
      <c r="G46" s="684"/>
      <c r="H46" s="655"/>
    </row>
    <row r="47" spans="1:8" ht="36">
      <c r="A47" s="243">
        <v>41</v>
      </c>
      <c r="B47" s="244" t="s">
        <v>758</v>
      </c>
      <c r="C47" s="245" t="s">
        <v>654</v>
      </c>
      <c r="D47" s="247">
        <v>2</v>
      </c>
      <c r="E47" s="655">
        <v>0</v>
      </c>
      <c r="F47" s="247">
        <f t="shared" si="1"/>
        <v>0</v>
      </c>
      <c r="G47" s="684"/>
      <c r="H47" s="655"/>
    </row>
    <row r="48" spans="1:8">
      <c r="A48" s="243">
        <v>42</v>
      </c>
      <c r="B48" s="244" t="s">
        <v>759</v>
      </c>
      <c r="C48" s="245" t="s">
        <v>654</v>
      </c>
      <c r="D48" s="247">
        <v>26</v>
      </c>
      <c r="E48" s="655">
        <v>0</v>
      </c>
      <c r="F48" s="247">
        <f t="shared" si="1"/>
        <v>0</v>
      </c>
      <c r="G48" s="684"/>
      <c r="H48" s="655"/>
    </row>
    <row r="49" spans="1:8" ht="24">
      <c r="A49" s="243">
        <v>43</v>
      </c>
      <c r="B49" s="251" t="s">
        <v>760</v>
      </c>
      <c r="C49" s="245" t="s">
        <v>654</v>
      </c>
      <c r="D49" s="247">
        <v>11</v>
      </c>
      <c r="E49" s="655">
        <v>0</v>
      </c>
      <c r="F49" s="247">
        <f t="shared" si="1"/>
        <v>0</v>
      </c>
      <c r="G49" s="684"/>
      <c r="H49" s="655"/>
    </row>
    <row r="50" spans="1:8">
      <c r="A50" s="243">
        <v>44</v>
      </c>
      <c r="B50" s="251" t="s">
        <v>761</v>
      </c>
      <c r="C50" s="245" t="s">
        <v>654</v>
      </c>
      <c r="D50" s="247">
        <v>13</v>
      </c>
      <c r="E50" s="655">
        <v>0</v>
      </c>
      <c r="F50" s="247">
        <f t="shared" si="1"/>
        <v>0</v>
      </c>
      <c r="G50" s="684"/>
      <c r="H50" s="655"/>
    </row>
    <row r="51" spans="1:8" ht="24">
      <c r="A51" s="243">
        <v>45</v>
      </c>
      <c r="B51" s="251" t="s">
        <v>762</v>
      </c>
      <c r="C51" s="245" t="s">
        <v>654</v>
      </c>
      <c r="D51" s="247">
        <v>13</v>
      </c>
      <c r="E51" s="655">
        <v>0</v>
      </c>
      <c r="F51" s="247">
        <f t="shared" si="1"/>
        <v>0</v>
      </c>
      <c r="G51" s="684"/>
      <c r="H51" s="655"/>
    </row>
    <row r="52" spans="1:8" ht="24">
      <c r="A52" s="243">
        <v>46</v>
      </c>
      <c r="B52" s="251" t="s">
        <v>763</v>
      </c>
      <c r="C52" s="245" t="s">
        <v>654</v>
      </c>
      <c r="D52" s="247">
        <v>13</v>
      </c>
      <c r="E52" s="655">
        <v>0</v>
      </c>
      <c r="F52" s="247">
        <f t="shared" si="1"/>
        <v>0</v>
      </c>
      <c r="G52" s="684"/>
      <c r="H52" s="655"/>
    </row>
    <row r="53" spans="1:8">
      <c r="A53" s="243">
        <v>47</v>
      </c>
      <c r="B53" s="251" t="s">
        <v>764</v>
      </c>
      <c r="C53" s="245" t="s">
        <v>654</v>
      </c>
      <c r="D53" s="247">
        <v>11</v>
      </c>
      <c r="E53" s="655">
        <v>0</v>
      </c>
      <c r="F53" s="247">
        <f t="shared" si="1"/>
        <v>0</v>
      </c>
      <c r="G53" s="684"/>
      <c r="H53" s="655"/>
    </row>
    <row r="54" spans="1:8" ht="50.25" customHeight="1">
      <c r="A54" s="243">
        <v>48</v>
      </c>
      <c r="B54" s="244" t="s">
        <v>765</v>
      </c>
      <c r="C54" s="245" t="s">
        <v>654</v>
      </c>
      <c r="D54" s="247">
        <v>3</v>
      </c>
      <c r="E54" s="655">
        <v>0</v>
      </c>
      <c r="F54" s="247">
        <f t="shared" si="1"/>
        <v>0</v>
      </c>
      <c r="G54" s="684"/>
      <c r="H54" s="655"/>
    </row>
    <row r="55" spans="1:8" ht="28.5" customHeight="1">
      <c r="A55" s="243">
        <v>49</v>
      </c>
      <c r="B55" s="244" t="s">
        <v>766</v>
      </c>
      <c r="C55" s="245" t="s">
        <v>654</v>
      </c>
      <c r="D55" s="247">
        <v>2</v>
      </c>
      <c r="E55" s="655">
        <v>0</v>
      </c>
      <c r="F55" s="247">
        <f t="shared" si="1"/>
        <v>0</v>
      </c>
      <c r="G55" s="684"/>
      <c r="H55" s="655"/>
    </row>
    <row r="56" spans="1:8">
      <c r="A56" s="243">
        <v>50</v>
      </c>
      <c r="B56" s="251" t="s">
        <v>767</v>
      </c>
      <c r="C56" s="245" t="s">
        <v>654</v>
      </c>
      <c r="D56" s="247">
        <v>9</v>
      </c>
      <c r="E56" s="655">
        <v>0</v>
      </c>
      <c r="F56" s="247">
        <f t="shared" si="1"/>
        <v>0</v>
      </c>
      <c r="G56" s="655"/>
      <c r="H56" s="655"/>
    </row>
    <row r="57" spans="1:8">
      <c r="A57" s="243">
        <v>51</v>
      </c>
      <c r="B57" s="251" t="s">
        <v>768</v>
      </c>
      <c r="C57" s="245" t="s">
        <v>654</v>
      </c>
      <c r="D57" s="247">
        <v>3</v>
      </c>
      <c r="E57" s="655">
        <v>0</v>
      </c>
      <c r="F57" s="247">
        <f t="shared" si="1"/>
        <v>0</v>
      </c>
      <c r="G57" s="655"/>
      <c r="H57" s="655"/>
    </row>
    <row r="58" spans="1:8">
      <c r="A58" s="243"/>
      <c r="B58" s="244"/>
      <c r="C58" s="245"/>
      <c r="D58" s="247"/>
      <c r="E58" s="655"/>
      <c r="F58" s="247"/>
      <c r="G58" s="655"/>
      <c r="H58" s="655"/>
    </row>
    <row r="59" spans="1:8">
      <c r="A59" s="243"/>
      <c r="B59" s="253" t="s">
        <v>769</v>
      </c>
      <c r="C59" s="245"/>
      <c r="D59" s="247"/>
      <c r="E59" s="655"/>
      <c r="F59" s="247"/>
      <c r="G59" s="655"/>
      <c r="H59" s="655"/>
    </row>
    <row r="60" spans="1:8" ht="13.5" customHeight="1">
      <c r="A60" s="243"/>
      <c r="B60" s="253"/>
      <c r="C60" s="245"/>
      <c r="D60" s="247"/>
      <c r="E60" s="655"/>
      <c r="F60" s="247"/>
      <c r="G60" s="655"/>
      <c r="H60" s="655"/>
    </row>
    <row r="61" spans="1:8" ht="28.5" customHeight="1">
      <c r="A61" s="243">
        <v>52</v>
      </c>
      <c r="B61" s="244" t="s">
        <v>770</v>
      </c>
      <c r="C61" s="245" t="s">
        <v>718</v>
      </c>
      <c r="D61" s="247">
        <v>15</v>
      </c>
      <c r="E61" s="655">
        <v>0</v>
      </c>
      <c r="F61" s="247">
        <f t="shared" ref="F61:F69" si="2">D61*E61</f>
        <v>0</v>
      </c>
      <c r="G61" s="655"/>
      <c r="H61" s="655"/>
    </row>
    <row r="62" spans="1:8" ht="24">
      <c r="A62" s="243">
        <v>53</v>
      </c>
      <c r="B62" s="244" t="s">
        <v>771</v>
      </c>
      <c r="C62" s="245" t="s">
        <v>718</v>
      </c>
      <c r="D62" s="247">
        <v>76</v>
      </c>
      <c r="E62" s="655">
        <v>0</v>
      </c>
      <c r="F62" s="247">
        <f t="shared" si="2"/>
        <v>0</v>
      </c>
      <c r="G62" s="655"/>
      <c r="H62" s="655"/>
    </row>
    <row r="63" spans="1:8" ht="24">
      <c r="A63" s="243">
        <v>54</v>
      </c>
      <c r="B63" s="244" t="s">
        <v>772</v>
      </c>
      <c r="C63" s="245" t="s">
        <v>718</v>
      </c>
      <c r="D63" s="247">
        <v>145</v>
      </c>
      <c r="E63" s="655">
        <v>0</v>
      </c>
      <c r="F63" s="247">
        <f t="shared" si="2"/>
        <v>0</v>
      </c>
      <c r="G63" s="655"/>
      <c r="H63" s="655"/>
    </row>
    <row r="64" spans="1:8" ht="60">
      <c r="A64" s="243">
        <v>55</v>
      </c>
      <c r="B64" s="244" t="s">
        <v>773</v>
      </c>
      <c r="C64" s="245" t="s">
        <v>718</v>
      </c>
      <c r="D64" s="254">
        <v>100</v>
      </c>
      <c r="E64" s="655">
        <v>0</v>
      </c>
      <c r="F64" s="247">
        <f t="shared" si="2"/>
        <v>0</v>
      </c>
      <c r="G64" s="655"/>
      <c r="H64" s="655"/>
    </row>
    <row r="65" spans="1:8" ht="60">
      <c r="A65" s="243">
        <v>56</v>
      </c>
      <c r="B65" s="244" t="s">
        <v>774</v>
      </c>
      <c r="C65" s="245" t="s">
        <v>718</v>
      </c>
      <c r="D65" s="254">
        <v>45</v>
      </c>
      <c r="E65" s="655">
        <v>0</v>
      </c>
      <c r="F65" s="247">
        <f t="shared" si="2"/>
        <v>0</v>
      </c>
      <c r="G65" s="655"/>
      <c r="H65" s="655"/>
    </row>
    <row r="66" spans="1:8" ht="83.25" customHeight="1">
      <c r="A66" s="243">
        <v>57</v>
      </c>
      <c r="B66" s="244" t="s">
        <v>775</v>
      </c>
      <c r="C66" s="245" t="s">
        <v>718</v>
      </c>
      <c r="D66" s="254">
        <v>26</v>
      </c>
      <c r="E66" s="655">
        <v>0</v>
      </c>
      <c r="F66" s="247">
        <f t="shared" si="2"/>
        <v>0</v>
      </c>
      <c r="G66" s="655"/>
      <c r="H66" s="655"/>
    </row>
    <row r="67" spans="1:8" ht="81.75" customHeight="1">
      <c r="A67" s="243">
        <v>58</v>
      </c>
      <c r="B67" s="244" t="s">
        <v>776</v>
      </c>
      <c r="C67" s="245" t="s">
        <v>718</v>
      </c>
      <c r="D67" s="254">
        <v>50</v>
      </c>
      <c r="E67" s="655">
        <v>0</v>
      </c>
      <c r="F67" s="247">
        <f t="shared" si="2"/>
        <v>0</v>
      </c>
      <c r="G67" s="655"/>
      <c r="H67" s="655"/>
    </row>
    <row r="68" spans="1:8" ht="81" customHeight="1">
      <c r="A68" s="243">
        <v>59</v>
      </c>
      <c r="B68" s="244" t="s">
        <v>777</v>
      </c>
      <c r="C68" s="245" t="s">
        <v>718</v>
      </c>
      <c r="D68" s="254">
        <v>5</v>
      </c>
      <c r="E68" s="655">
        <v>0</v>
      </c>
      <c r="F68" s="247">
        <f t="shared" si="2"/>
        <v>0</v>
      </c>
      <c r="G68" s="655"/>
      <c r="H68" s="655"/>
    </row>
    <row r="69" spans="1:8" ht="37.5" customHeight="1">
      <c r="A69" s="243">
        <v>60</v>
      </c>
      <c r="B69" s="244" t="s">
        <v>778</v>
      </c>
      <c r="C69" s="245" t="s">
        <v>718</v>
      </c>
      <c r="D69" s="254">
        <v>10</v>
      </c>
      <c r="E69" s="655">
        <v>0</v>
      </c>
      <c r="F69" s="247">
        <f t="shared" si="2"/>
        <v>0</v>
      </c>
      <c r="G69" s="655"/>
      <c r="H69" s="655"/>
    </row>
    <row r="70" spans="1:8" ht="12.75" customHeight="1">
      <c r="A70" s="243"/>
      <c r="B70" s="244"/>
      <c r="C70" s="245"/>
      <c r="D70" s="247"/>
      <c r="E70" s="655"/>
      <c r="F70" s="247"/>
      <c r="G70" s="655"/>
      <c r="H70" s="655"/>
    </row>
    <row r="71" spans="1:8" ht="17.25" customHeight="1">
      <c r="A71" s="243"/>
      <c r="B71" s="253" t="s">
        <v>779</v>
      </c>
      <c r="C71" s="245"/>
      <c r="D71" s="247"/>
      <c r="E71" s="655"/>
      <c r="F71" s="247"/>
      <c r="G71" s="655"/>
      <c r="H71" s="655"/>
    </row>
    <row r="72" spans="1:8">
      <c r="A72" s="243"/>
      <c r="B72" s="253"/>
      <c r="C72" s="245"/>
      <c r="D72" s="247"/>
      <c r="E72" s="655"/>
      <c r="F72" s="247"/>
      <c r="G72" s="655"/>
      <c r="H72" s="655"/>
    </row>
    <row r="73" spans="1:8" ht="60">
      <c r="A73" s="243">
        <v>61</v>
      </c>
      <c r="B73" s="244" t="s">
        <v>780</v>
      </c>
      <c r="C73" s="245" t="s">
        <v>718</v>
      </c>
      <c r="D73" s="247">
        <v>63</v>
      </c>
      <c r="E73" s="655">
        <v>0</v>
      </c>
      <c r="F73" s="247">
        <f>D73*E73</f>
        <v>0</v>
      </c>
      <c r="G73" s="655"/>
      <c r="H73" s="655"/>
    </row>
    <row r="74" spans="1:8" ht="48">
      <c r="A74" s="243">
        <v>62</v>
      </c>
      <c r="B74" s="244" t="s">
        <v>781</v>
      </c>
      <c r="C74" s="245" t="s">
        <v>718</v>
      </c>
      <c r="D74" s="247">
        <v>68</v>
      </c>
      <c r="E74" s="655">
        <v>0</v>
      </c>
      <c r="F74" s="247">
        <f>D74*E74</f>
        <v>0</v>
      </c>
      <c r="G74" s="655"/>
      <c r="H74" s="655"/>
    </row>
    <row r="75" spans="1:8" ht="48">
      <c r="A75" s="243">
        <v>63</v>
      </c>
      <c r="B75" s="244" t="s">
        <v>782</v>
      </c>
      <c r="C75" s="245" t="s">
        <v>718</v>
      </c>
      <c r="D75" s="247">
        <v>29</v>
      </c>
      <c r="E75" s="655">
        <v>0</v>
      </c>
      <c r="F75" s="247">
        <f>D75*E75</f>
        <v>0</v>
      </c>
      <c r="G75" s="655"/>
      <c r="H75" s="655"/>
    </row>
    <row r="76" spans="1:8" ht="48">
      <c r="A76" s="243">
        <v>64</v>
      </c>
      <c r="B76" s="244" t="s">
        <v>783</v>
      </c>
      <c r="C76" s="245" t="s">
        <v>654</v>
      </c>
      <c r="D76" s="246">
        <v>1</v>
      </c>
      <c r="E76" s="655">
        <v>0</v>
      </c>
      <c r="F76" s="247">
        <f>D76*E76</f>
        <v>0</v>
      </c>
      <c r="G76" s="684"/>
      <c r="H76" s="655"/>
    </row>
    <row r="77" spans="1:8">
      <c r="A77" s="243"/>
      <c r="B77" s="244"/>
      <c r="C77" s="245"/>
      <c r="D77" s="247"/>
      <c r="E77" s="655"/>
      <c r="F77" s="247"/>
      <c r="G77" s="655"/>
      <c r="H77" s="655"/>
    </row>
    <row r="78" spans="1:8">
      <c r="A78" s="243"/>
      <c r="B78" s="244"/>
      <c r="C78" s="245"/>
      <c r="D78" s="247"/>
      <c r="E78" s="655"/>
      <c r="F78" s="247"/>
      <c r="G78" s="655"/>
      <c r="H78" s="655"/>
    </row>
    <row r="79" spans="1:8">
      <c r="A79" s="243"/>
      <c r="B79" s="253" t="s">
        <v>784</v>
      </c>
      <c r="C79" s="245"/>
      <c r="D79" s="247"/>
      <c r="E79" s="655"/>
      <c r="F79" s="247"/>
      <c r="G79" s="655"/>
      <c r="H79" s="655"/>
    </row>
    <row r="80" spans="1:8">
      <c r="A80" s="243"/>
      <c r="B80" s="244"/>
      <c r="C80" s="245"/>
      <c r="D80" s="247"/>
      <c r="E80" s="655"/>
      <c r="F80" s="247"/>
      <c r="G80" s="655"/>
      <c r="H80" s="655"/>
    </row>
    <row r="81" spans="1:8">
      <c r="A81" s="243">
        <v>65</v>
      </c>
      <c r="B81" s="244" t="s">
        <v>785</v>
      </c>
      <c r="C81" s="245" t="s">
        <v>654</v>
      </c>
      <c r="D81" s="247">
        <v>6</v>
      </c>
      <c r="E81" s="655">
        <v>0</v>
      </c>
      <c r="F81" s="247">
        <f>D81*E81</f>
        <v>0</v>
      </c>
      <c r="G81" s="684"/>
      <c r="H81" s="655"/>
    </row>
    <row r="82" spans="1:8" ht="9.75" customHeight="1">
      <c r="A82" s="243"/>
      <c r="B82" s="244"/>
      <c r="C82" s="245"/>
      <c r="D82" s="247"/>
      <c r="E82" s="655"/>
      <c r="F82" s="247"/>
      <c r="G82" s="655"/>
      <c r="H82" s="655"/>
    </row>
    <row r="83" spans="1:8">
      <c r="A83" s="243"/>
      <c r="B83" s="253" t="s">
        <v>786</v>
      </c>
      <c r="C83" s="245"/>
      <c r="D83" s="247"/>
      <c r="E83" s="655"/>
      <c r="F83" s="247"/>
      <c r="G83" s="655"/>
      <c r="H83" s="655"/>
    </row>
    <row r="84" spans="1:8">
      <c r="A84" s="243"/>
      <c r="B84" s="244"/>
      <c r="C84" s="245"/>
      <c r="D84" s="247"/>
      <c r="E84" s="655"/>
      <c r="F84" s="247"/>
      <c r="G84" s="655"/>
      <c r="H84" s="655"/>
    </row>
    <row r="85" spans="1:8" ht="48">
      <c r="A85" s="255">
        <v>66</v>
      </c>
      <c r="B85" s="244" t="s">
        <v>787</v>
      </c>
      <c r="C85" s="245" t="s">
        <v>788</v>
      </c>
      <c r="D85" s="247">
        <v>3</v>
      </c>
      <c r="E85" s="655">
        <v>0</v>
      </c>
      <c r="F85" s="247">
        <f>D85*E85</f>
        <v>0</v>
      </c>
      <c r="G85" s="655"/>
      <c r="H85" s="655"/>
    </row>
    <row r="86" spans="1:8">
      <c r="A86" s="255"/>
      <c r="B86" s="244"/>
      <c r="C86" s="252"/>
      <c r="D86" s="254"/>
      <c r="E86" s="655"/>
      <c r="F86" s="247"/>
      <c r="G86" s="655"/>
      <c r="H86" s="655"/>
    </row>
    <row r="87" spans="1:8">
      <c r="A87" s="243"/>
      <c r="B87" s="253" t="s">
        <v>789</v>
      </c>
      <c r="C87" s="245"/>
      <c r="D87" s="247"/>
      <c r="E87" s="655"/>
      <c r="F87" s="247"/>
      <c r="G87" s="655"/>
      <c r="H87" s="655"/>
    </row>
    <row r="88" spans="1:8">
      <c r="A88" s="255"/>
      <c r="B88" s="244"/>
      <c r="C88" s="252"/>
      <c r="D88" s="254"/>
      <c r="E88" s="655"/>
      <c r="F88" s="247"/>
      <c r="G88" s="655"/>
      <c r="H88" s="655"/>
    </row>
    <row r="89" spans="1:8" ht="47.25" customHeight="1">
      <c r="A89" s="243">
        <v>67</v>
      </c>
      <c r="B89" s="244" t="s">
        <v>790</v>
      </c>
      <c r="C89" s="245" t="s">
        <v>654</v>
      </c>
      <c r="D89" s="247">
        <v>1</v>
      </c>
      <c r="E89" s="655">
        <v>0</v>
      </c>
      <c r="F89" s="247">
        <f>D89*E89</f>
        <v>0</v>
      </c>
      <c r="G89" s="655"/>
      <c r="H89" s="655"/>
    </row>
    <row r="90" spans="1:8" ht="24">
      <c r="A90" s="243">
        <v>68</v>
      </c>
      <c r="B90" s="244" t="s">
        <v>791</v>
      </c>
      <c r="C90" s="245" t="s">
        <v>654</v>
      </c>
      <c r="D90" s="247">
        <v>1</v>
      </c>
      <c r="E90" s="655">
        <v>0</v>
      </c>
      <c r="F90" s="247">
        <f>D90*E90</f>
        <v>0</v>
      </c>
      <c r="G90" s="655"/>
      <c r="H90" s="655"/>
    </row>
    <row r="91" spans="1:8" ht="24">
      <c r="A91" s="243">
        <v>69</v>
      </c>
      <c r="B91" s="244" t="s">
        <v>792</v>
      </c>
      <c r="C91" s="245" t="s">
        <v>654</v>
      </c>
      <c r="D91" s="247">
        <v>1</v>
      </c>
      <c r="E91" s="655">
        <v>0</v>
      </c>
      <c r="F91" s="247">
        <f>D91*E91</f>
        <v>0</v>
      </c>
      <c r="G91" s="655"/>
      <c r="H91" s="655"/>
    </row>
    <row r="92" spans="1:8">
      <c r="A92" s="243"/>
      <c r="B92" s="244"/>
      <c r="C92" s="245"/>
      <c r="D92" s="247"/>
      <c r="E92" s="655"/>
      <c r="F92" s="247"/>
      <c r="G92" s="655"/>
      <c r="H92" s="655"/>
    </row>
    <row r="93" spans="1:8">
      <c r="A93" s="243"/>
      <c r="B93" s="244" t="s">
        <v>793</v>
      </c>
      <c r="C93" s="245"/>
      <c r="D93" s="247"/>
      <c r="E93" s="655"/>
      <c r="F93" s="256">
        <f>SUM(F1:F91)</f>
        <v>0</v>
      </c>
      <c r="G93" s="685"/>
      <c r="H93" s="685"/>
    </row>
    <row r="94" spans="1:8">
      <c r="A94" s="243"/>
      <c r="B94" s="252"/>
      <c r="C94" s="245"/>
      <c r="D94" s="247"/>
      <c r="E94" s="655"/>
      <c r="F94" s="247"/>
      <c r="G94" s="655"/>
      <c r="H94" s="655"/>
    </row>
    <row r="95" spans="1:8">
      <c r="A95" s="243"/>
      <c r="B95" s="250" t="s">
        <v>794</v>
      </c>
      <c r="C95" s="245"/>
      <c r="D95" s="247"/>
      <c r="E95" s="655"/>
      <c r="F95" s="247"/>
      <c r="G95" s="655"/>
      <c r="H95" s="655"/>
    </row>
    <row r="96" spans="1:8">
      <c r="A96" s="243"/>
      <c r="B96" s="250"/>
      <c r="C96" s="245"/>
      <c r="D96" s="247"/>
      <c r="E96" s="655"/>
      <c r="F96" s="247"/>
      <c r="G96" s="655"/>
      <c r="H96" s="655"/>
    </row>
    <row r="97" spans="1:8">
      <c r="A97" s="243"/>
      <c r="B97" s="250"/>
      <c r="C97" s="245"/>
      <c r="D97" s="247"/>
      <c r="E97" s="655"/>
      <c r="F97" s="247"/>
      <c r="G97" s="655"/>
      <c r="H97" s="655"/>
    </row>
    <row r="98" spans="1:8">
      <c r="A98" s="243">
        <v>70</v>
      </c>
      <c r="B98" s="252" t="s">
        <v>795</v>
      </c>
      <c r="C98" s="245" t="s">
        <v>590</v>
      </c>
      <c r="D98" s="247">
        <v>50</v>
      </c>
      <c r="E98" s="655">
        <v>0</v>
      </c>
      <c r="F98" s="247">
        <f>D98*E98</f>
        <v>0</v>
      </c>
      <c r="G98" s="655"/>
      <c r="H98" s="655"/>
    </row>
    <row r="99" spans="1:8">
      <c r="A99" s="243">
        <v>71</v>
      </c>
      <c r="B99" s="252" t="s">
        <v>796</v>
      </c>
      <c r="C99" s="245" t="s">
        <v>590</v>
      </c>
      <c r="D99" s="247">
        <v>50</v>
      </c>
      <c r="E99" s="655">
        <v>0</v>
      </c>
      <c r="F99" s="247">
        <f>D99*E99</f>
        <v>0</v>
      </c>
      <c r="G99" s="655"/>
      <c r="H99" s="655"/>
    </row>
    <row r="100" spans="1:8">
      <c r="A100" s="243"/>
      <c r="B100" s="252"/>
      <c r="C100" s="245"/>
      <c r="D100" s="247"/>
      <c r="E100" s="655"/>
      <c r="F100" s="247"/>
      <c r="G100" s="655"/>
      <c r="H100" s="655"/>
    </row>
    <row r="101" spans="1:8">
      <c r="A101" s="243"/>
      <c r="B101" s="244" t="s">
        <v>793</v>
      </c>
      <c r="C101" s="245"/>
      <c r="D101" s="247"/>
      <c r="E101" s="655"/>
      <c r="F101" s="256">
        <f>SUM(F98:F99)</f>
        <v>0</v>
      </c>
      <c r="G101" s="685"/>
      <c r="H101" s="685"/>
    </row>
    <row r="102" spans="1:8">
      <c r="A102" s="243"/>
      <c r="B102" s="252"/>
      <c r="C102" s="245"/>
      <c r="D102" s="247"/>
      <c r="E102" s="655"/>
      <c r="F102" s="247"/>
      <c r="G102" s="655"/>
      <c r="H102" s="655"/>
    </row>
    <row r="103" spans="1:8">
      <c r="A103" s="243"/>
      <c r="B103" s="250" t="s">
        <v>1719</v>
      </c>
      <c r="C103" s="245"/>
      <c r="D103" s="247"/>
      <c r="E103" s="655"/>
      <c r="F103" s="256">
        <f>F93+F101</f>
        <v>0</v>
      </c>
      <c r="G103" s="686"/>
      <c r="H103" s="686"/>
    </row>
    <row r="123" ht="40.5" customHeight="1"/>
    <row r="130" spans="2:13" ht="97.5" customHeight="1"/>
    <row r="131" spans="2:13" ht="32.25" customHeight="1"/>
    <row r="132" spans="2:13" ht="17.25" customHeight="1"/>
    <row r="133" spans="2:13" s="231" customFormat="1" ht="42.75" customHeight="1">
      <c r="B133" s="229"/>
      <c r="C133" s="229"/>
      <c r="D133" s="229"/>
      <c r="E133" s="656"/>
      <c r="H133" s="257"/>
      <c r="I133" s="257"/>
      <c r="J133" s="257"/>
      <c r="K133" s="257"/>
      <c r="L133" s="257"/>
      <c r="M133" s="257"/>
    </row>
    <row r="134" spans="2:13" s="231" customFormat="1" ht="42.75" customHeight="1">
      <c r="B134" s="229"/>
      <c r="C134" s="229"/>
      <c r="D134" s="229"/>
      <c r="E134" s="656"/>
      <c r="H134" s="257"/>
      <c r="I134" s="257"/>
      <c r="J134" s="257"/>
      <c r="K134" s="257"/>
      <c r="L134" s="257"/>
      <c r="M134" s="257"/>
    </row>
    <row r="135" spans="2:13" ht="33.75" customHeight="1"/>
    <row r="136" spans="2:13" ht="33.75" customHeight="1"/>
    <row r="137" spans="2:13" ht="17.25" customHeight="1"/>
    <row r="138" spans="2:13" ht="66" customHeight="1"/>
  </sheetData>
  <sheetProtection algorithmName="SHA-512" hashValue="UqUFnYpvUS4lszXGSiWBlTraFUpzY0F6onMnAKFvXYYaBTno5f8VeYLEZWTyXVPv2p6iLGKhC9jn+WyOYXN3AQ==" saltValue="8tY01w3ALsXkVVksZ39ckg==" spinCount="100000" sheet="1"/>
  <pageMargins left="0.98425196850393704" right="0.75" top="0.98425196850393704" bottom="0.98425196850393704" header="0" footer="0"/>
  <pageSetup paperSize="9" scale="83" orientation="landscape" r:id="rId1"/>
  <headerFooter alignWithMargins="0">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9E5E1-30C2-47A4-B2D1-7D635F7A14AB}">
  <sheetPr>
    <tabColor theme="4" tint="-0.249977111117893"/>
  </sheetPr>
  <dimension ref="A1:M192"/>
  <sheetViews>
    <sheetView zoomScaleNormal="100" workbookViewId="0">
      <selection activeCell="E5" sqref="E5"/>
    </sheetView>
  </sheetViews>
  <sheetFormatPr defaultRowHeight="12.75"/>
  <cols>
    <col min="1" max="1" width="5.42578125" style="229" customWidth="1"/>
    <col min="2" max="2" width="35.5703125" style="229" customWidth="1"/>
    <col min="3" max="3" width="5.7109375" style="229" customWidth="1"/>
    <col min="4" max="4" width="7.85546875" style="229" customWidth="1"/>
    <col min="5" max="5" width="8.5703125" style="656" customWidth="1"/>
    <col min="6" max="6" width="11.5703125" style="231" customWidth="1"/>
    <col min="7" max="7" width="29.28515625" style="229" customWidth="1"/>
    <col min="8" max="8" width="28.5703125" style="229" customWidth="1"/>
    <col min="9" max="16384" width="9.140625" style="229"/>
  </cols>
  <sheetData>
    <row r="1" spans="1:13">
      <c r="A1" s="239" t="s">
        <v>797</v>
      </c>
      <c r="B1" s="240" t="s">
        <v>798</v>
      </c>
      <c r="C1" s="241"/>
      <c r="D1" s="241"/>
      <c r="E1" s="654"/>
      <c r="F1" s="242"/>
      <c r="G1" s="242" t="s">
        <v>1710</v>
      </c>
      <c r="H1" s="242" t="s">
        <v>1712</v>
      </c>
    </row>
    <row r="2" spans="1:13">
      <c r="A2" s="239"/>
      <c r="B2" s="240"/>
      <c r="C2" s="241"/>
      <c r="D2" s="241"/>
      <c r="E2" s="654"/>
      <c r="F2" s="242"/>
      <c r="G2" s="654"/>
      <c r="H2" s="654"/>
    </row>
    <row r="3" spans="1:13">
      <c r="A3" s="239"/>
      <c r="B3" s="240" t="s">
        <v>799</v>
      </c>
      <c r="C3" s="241"/>
      <c r="D3" s="241"/>
      <c r="E3" s="654"/>
      <c r="F3" s="242"/>
      <c r="G3" s="654"/>
      <c r="H3" s="654"/>
    </row>
    <row r="4" spans="1:13">
      <c r="A4" s="239"/>
      <c r="B4" s="240"/>
      <c r="C4" s="241"/>
      <c r="D4" s="241"/>
      <c r="E4" s="654"/>
      <c r="F4" s="242"/>
      <c r="G4" s="654"/>
      <c r="H4" s="654"/>
    </row>
    <row r="5" spans="1:13" ht="398.25" customHeight="1">
      <c r="A5" s="243">
        <v>1</v>
      </c>
      <c r="B5" s="244" t="s">
        <v>800</v>
      </c>
      <c r="C5" s="245" t="s">
        <v>654</v>
      </c>
      <c r="D5" s="247">
        <v>1</v>
      </c>
      <c r="E5" s="655">
        <v>0</v>
      </c>
      <c r="F5" s="276">
        <f t="shared" ref="F5:F15" si="0">D5*E5</f>
        <v>0</v>
      </c>
      <c r="G5" s="684"/>
      <c r="H5" s="655"/>
    </row>
    <row r="6" spans="1:13" ht="401.25" customHeight="1">
      <c r="A6" s="243">
        <v>2</v>
      </c>
      <c r="B6" s="244" t="s">
        <v>801</v>
      </c>
      <c r="C6" s="245" t="s">
        <v>654</v>
      </c>
      <c r="D6" s="247">
        <v>1</v>
      </c>
      <c r="E6" s="655">
        <v>0</v>
      </c>
      <c r="F6" s="276">
        <f t="shared" si="0"/>
        <v>0</v>
      </c>
      <c r="G6" s="684"/>
      <c r="H6" s="655"/>
    </row>
    <row r="7" spans="1:13" ht="36">
      <c r="A7" s="243">
        <v>3</v>
      </c>
      <c r="B7" s="244" t="s">
        <v>802</v>
      </c>
      <c r="C7" s="245" t="s">
        <v>654</v>
      </c>
      <c r="D7" s="247">
        <v>1</v>
      </c>
      <c r="E7" s="655">
        <v>0</v>
      </c>
      <c r="F7" s="276">
        <f t="shared" si="0"/>
        <v>0</v>
      </c>
      <c r="G7" s="684"/>
      <c r="H7" s="655"/>
    </row>
    <row r="8" spans="1:13" ht="36">
      <c r="A8" s="243">
        <v>4</v>
      </c>
      <c r="B8" s="244" t="s">
        <v>803</v>
      </c>
      <c r="C8" s="245" t="s">
        <v>654</v>
      </c>
      <c r="D8" s="247">
        <v>3</v>
      </c>
      <c r="E8" s="655">
        <v>0</v>
      </c>
      <c r="F8" s="276">
        <f t="shared" si="0"/>
        <v>0</v>
      </c>
      <c r="G8" s="655"/>
      <c r="H8" s="655"/>
    </row>
    <row r="9" spans="1:13" ht="36">
      <c r="A9" s="243">
        <v>5</v>
      </c>
      <c r="B9" s="244" t="s">
        <v>804</v>
      </c>
      <c r="C9" s="245" t="s">
        <v>654</v>
      </c>
      <c r="D9" s="247">
        <v>3</v>
      </c>
      <c r="E9" s="655">
        <v>0</v>
      </c>
      <c r="F9" s="276">
        <f t="shared" si="0"/>
        <v>0</v>
      </c>
      <c r="G9" s="655"/>
      <c r="H9" s="655"/>
    </row>
    <row r="10" spans="1:13" ht="24">
      <c r="A10" s="243">
        <v>6</v>
      </c>
      <c r="B10" s="244" t="s">
        <v>805</v>
      </c>
      <c r="C10" s="245" t="s">
        <v>654</v>
      </c>
      <c r="D10" s="247">
        <v>3</v>
      </c>
      <c r="E10" s="655">
        <v>0</v>
      </c>
      <c r="F10" s="276">
        <f t="shared" si="0"/>
        <v>0</v>
      </c>
      <c r="G10" s="655"/>
      <c r="H10" s="655"/>
    </row>
    <row r="11" spans="1:13" ht="24">
      <c r="A11" s="243">
        <v>7</v>
      </c>
      <c r="B11" s="244" t="s">
        <v>806</v>
      </c>
      <c r="C11" s="245" t="s">
        <v>654</v>
      </c>
      <c r="D11" s="247">
        <v>12</v>
      </c>
      <c r="E11" s="655">
        <v>0</v>
      </c>
      <c r="F11" s="276">
        <f t="shared" si="0"/>
        <v>0</v>
      </c>
      <c r="G11" s="655"/>
      <c r="H11" s="655"/>
    </row>
    <row r="12" spans="1:13" ht="48">
      <c r="A12" s="243">
        <v>8</v>
      </c>
      <c r="B12" s="244" t="s">
        <v>807</v>
      </c>
      <c r="C12" s="242" t="s">
        <v>654</v>
      </c>
      <c r="D12" s="258">
        <v>2</v>
      </c>
      <c r="E12" s="655">
        <v>0</v>
      </c>
      <c r="F12" s="276">
        <f t="shared" si="0"/>
        <v>0</v>
      </c>
      <c r="G12" s="655"/>
      <c r="H12" s="655"/>
    </row>
    <row r="13" spans="1:13" s="231" customFormat="1">
      <c r="A13" s="243">
        <v>9</v>
      </c>
      <c r="B13" s="259" t="s">
        <v>808</v>
      </c>
      <c r="C13" s="242" t="s">
        <v>654</v>
      </c>
      <c r="D13" s="258">
        <v>3</v>
      </c>
      <c r="E13" s="655">
        <v>0</v>
      </c>
      <c r="F13" s="276">
        <f t="shared" si="0"/>
        <v>0</v>
      </c>
      <c r="G13" s="697"/>
      <c r="H13" s="697"/>
      <c r="I13" s="257"/>
      <c r="J13" s="257"/>
      <c r="K13" s="257"/>
      <c r="L13" s="257"/>
      <c r="M13" s="257"/>
    </row>
    <row r="14" spans="1:13" ht="24">
      <c r="A14" s="243">
        <v>10</v>
      </c>
      <c r="B14" s="244" t="s">
        <v>809</v>
      </c>
      <c r="C14" s="245" t="s">
        <v>654</v>
      </c>
      <c r="D14" s="247">
        <v>1</v>
      </c>
      <c r="E14" s="655">
        <v>0</v>
      </c>
      <c r="F14" s="276">
        <f t="shared" si="0"/>
        <v>0</v>
      </c>
      <c r="G14" s="655"/>
      <c r="H14" s="655"/>
    </row>
    <row r="15" spans="1:13" ht="72">
      <c r="A15" s="243">
        <v>11</v>
      </c>
      <c r="B15" s="244" t="s">
        <v>810</v>
      </c>
      <c r="C15" s="245" t="s">
        <v>654</v>
      </c>
      <c r="D15" s="247">
        <v>3</v>
      </c>
      <c r="E15" s="655">
        <v>0</v>
      </c>
      <c r="F15" s="276">
        <f t="shared" si="0"/>
        <v>0</v>
      </c>
      <c r="G15" s="655"/>
      <c r="H15" s="655"/>
    </row>
    <row r="16" spans="1:13">
      <c r="A16" s="243"/>
      <c r="B16" s="244"/>
      <c r="C16" s="245"/>
      <c r="D16" s="247"/>
      <c r="E16" s="655"/>
      <c r="F16" s="276"/>
      <c r="G16" s="655"/>
      <c r="H16" s="655"/>
    </row>
    <row r="17" spans="1:8" ht="396">
      <c r="A17" s="260">
        <v>12</v>
      </c>
      <c r="B17" s="244" t="s">
        <v>811</v>
      </c>
      <c r="C17" s="245" t="s">
        <v>654</v>
      </c>
      <c r="D17" s="247">
        <v>1</v>
      </c>
      <c r="E17" s="655">
        <v>0</v>
      </c>
      <c r="F17" s="276">
        <f>D17*E17</f>
        <v>0</v>
      </c>
      <c r="G17" s="684"/>
      <c r="H17" s="655"/>
    </row>
    <row r="18" spans="1:8" ht="409.5">
      <c r="A18" s="260"/>
      <c r="B18" s="244" t="s">
        <v>812</v>
      </c>
      <c r="C18" s="245"/>
      <c r="D18" s="247"/>
      <c r="E18" s="655"/>
      <c r="F18" s="276"/>
      <c r="G18" s="684"/>
      <c r="H18" s="655"/>
    </row>
    <row r="19" spans="1:8" ht="380.25" customHeight="1">
      <c r="A19" s="260">
        <v>13</v>
      </c>
      <c r="B19" s="244" t="s">
        <v>813</v>
      </c>
      <c r="C19" s="245" t="s">
        <v>654</v>
      </c>
      <c r="D19" s="247">
        <v>1</v>
      </c>
      <c r="E19" s="655">
        <v>0</v>
      </c>
      <c r="F19" s="276">
        <f>D19*E19</f>
        <v>0</v>
      </c>
      <c r="G19" s="684"/>
      <c r="H19" s="655"/>
    </row>
    <row r="20" spans="1:8" ht="27" customHeight="1">
      <c r="A20" s="260">
        <v>14</v>
      </c>
      <c r="B20" s="244" t="s">
        <v>814</v>
      </c>
      <c r="C20" s="245" t="s">
        <v>654</v>
      </c>
      <c r="D20" s="247">
        <v>1</v>
      </c>
      <c r="E20" s="655">
        <v>0</v>
      </c>
      <c r="F20" s="276">
        <f>D20*E20</f>
        <v>0</v>
      </c>
      <c r="G20" s="684"/>
      <c r="H20" s="655"/>
    </row>
    <row r="21" spans="1:8" ht="51.75" customHeight="1">
      <c r="A21" s="260">
        <v>15</v>
      </c>
      <c r="B21" s="244" t="s">
        <v>815</v>
      </c>
      <c r="C21" s="245" t="s">
        <v>654</v>
      </c>
      <c r="D21" s="247">
        <v>2</v>
      </c>
      <c r="E21" s="655">
        <v>0</v>
      </c>
      <c r="F21" s="276">
        <f>D21*E21</f>
        <v>0</v>
      </c>
      <c r="G21" s="684"/>
      <c r="H21" s="655"/>
    </row>
    <row r="22" spans="1:8" ht="140.25" customHeight="1">
      <c r="A22" s="260">
        <v>16</v>
      </c>
      <c r="B22" s="244" t="s">
        <v>816</v>
      </c>
      <c r="C22" s="245" t="s">
        <v>654</v>
      </c>
      <c r="D22" s="247">
        <v>1</v>
      </c>
      <c r="E22" s="655">
        <v>0</v>
      </c>
      <c r="F22" s="276">
        <f>D22*E22</f>
        <v>0</v>
      </c>
      <c r="G22" s="684"/>
      <c r="H22" s="655"/>
    </row>
    <row r="23" spans="1:8" ht="252">
      <c r="A23" s="260"/>
      <c r="B23" s="244" t="s">
        <v>817</v>
      </c>
      <c r="C23" s="245"/>
      <c r="D23" s="247"/>
      <c r="E23" s="655"/>
      <c r="F23" s="276"/>
      <c r="G23" s="684"/>
      <c r="H23" s="655"/>
    </row>
    <row r="24" spans="1:8" ht="72">
      <c r="A24" s="260">
        <v>17</v>
      </c>
      <c r="B24" s="244" t="s">
        <v>818</v>
      </c>
      <c r="C24" s="245" t="s">
        <v>654</v>
      </c>
      <c r="D24" s="247">
        <v>1</v>
      </c>
      <c r="E24" s="655">
        <v>0</v>
      </c>
      <c r="F24" s="276">
        <f t="shared" ref="F24:F32" si="1">D24*E24</f>
        <v>0</v>
      </c>
      <c r="G24" s="684"/>
      <c r="H24" s="655"/>
    </row>
    <row r="25" spans="1:8" ht="123" customHeight="1">
      <c r="A25" s="260">
        <v>18</v>
      </c>
      <c r="B25" s="244" t="s">
        <v>819</v>
      </c>
      <c r="C25" s="245" t="s">
        <v>654</v>
      </c>
      <c r="D25" s="247">
        <v>1</v>
      </c>
      <c r="E25" s="655">
        <v>0</v>
      </c>
      <c r="F25" s="276">
        <f t="shared" si="1"/>
        <v>0</v>
      </c>
      <c r="G25" s="684"/>
      <c r="H25" s="655"/>
    </row>
    <row r="26" spans="1:8" ht="84">
      <c r="A26" s="260">
        <v>19</v>
      </c>
      <c r="B26" s="244" t="s">
        <v>820</v>
      </c>
      <c r="C26" s="245" t="s">
        <v>654</v>
      </c>
      <c r="D26" s="247">
        <v>1</v>
      </c>
      <c r="E26" s="655">
        <v>0</v>
      </c>
      <c r="F26" s="276">
        <f t="shared" si="1"/>
        <v>0</v>
      </c>
      <c r="G26" s="684"/>
      <c r="H26" s="655"/>
    </row>
    <row r="27" spans="1:8" ht="87" customHeight="1">
      <c r="A27" s="260">
        <v>20</v>
      </c>
      <c r="B27" s="244" t="s">
        <v>821</v>
      </c>
      <c r="C27" s="245" t="s">
        <v>654</v>
      </c>
      <c r="D27" s="247">
        <v>12</v>
      </c>
      <c r="E27" s="655">
        <v>0</v>
      </c>
      <c r="F27" s="276">
        <f t="shared" si="1"/>
        <v>0</v>
      </c>
      <c r="G27" s="684"/>
      <c r="H27" s="655"/>
    </row>
    <row r="28" spans="1:8" ht="31.5" customHeight="1">
      <c r="A28" s="260">
        <v>21</v>
      </c>
      <c r="B28" s="244" t="s">
        <v>822</v>
      </c>
      <c r="C28" s="245" t="s">
        <v>718</v>
      </c>
      <c r="D28" s="247">
        <v>10</v>
      </c>
      <c r="E28" s="655">
        <v>0</v>
      </c>
      <c r="F28" s="276">
        <f t="shared" si="1"/>
        <v>0</v>
      </c>
      <c r="G28" s="655"/>
      <c r="H28" s="655"/>
    </row>
    <row r="29" spans="1:8" ht="31.5" customHeight="1">
      <c r="A29" s="260">
        <v>22</v>
      </c>
      <c r="B29" s="244" t="s">
        <v>823</v>
      </c>
      <c r="C29" s="245" t="s">
        <v>654</v>
      </c>
      <c r="D29" s="247">
        <v>1</v>
      </c>
      <c r="E29" s="655">
        <v>0</v>
      </c>
      <c r="F29" s="276">
        <f t="shared" si="1"/>
        <v>0</v>
      </c>
      <c r="G29" s="655"/>
      <c r="H29" s="655"/>
    </row>
    <row r="30" spans="1:8" ht="24">
      <c r="A30" s="260">
        <v>23</v>
      </c>
      <c r="B30" s="244" t="s">
        <v>824</v>
      </c>
      <c r="C30" s="245" t="s">
        <v>654</v>
      </c>
      <c r="D30" s="247">
        <v>2</v>
      </c>
      <c r="E30" s="655">
        <v>0</v>
      </c>
      <c r="F30" s="276">
        <f t="shared" si="1"/>
        <v>0</v>
      </c>
      <c r="G30" s="655"/>
      <c r="H30" s="655"/>
    </row>
    <row r="31" spans="1:8" ht="25.5">
      <c r="A31" s="260">
        <v>24</v>
      </c>
      <c r="B31" s="259" t="s">
        <v>825</v>
      </c>
      <c r="C31" s="260" t="s">
        <v>654</v>
      </c>
      <c r="D31" s="261">
        <v>2</v>
      </c>
      <c r="E31" s="655">
        <v>0</v>
      </c>
      <c r="F31" s="276">
        <f t="shared" si="1"/>
        <v>0</v>
      </c>
      <c r="G31" s="698"/>
      <c r="H31" s="699"/>
    </row>
    <row r="32" spans="1:8" ht="38.25">
      <c r="A32" s="260">
        <v>25</v>
      </c>
      <c r="B32" s="259" t="s">
        <v>826</v>
      </c>
      <c r="C32" s="260" t="s">
        <v>654</v>
      </c>
      <c r="D32" s="261">
        <v>2</v>
      </c>
      <c r="E32" s="655">
        <v>0</v>
      </c>
      <c r="F32" s="276">
        <f t="shared" si="1"/>
        <v>0</v>
      </c>
      <c r="G32" s="698"/>
      <c r="H32" s="699"/>
    </row>
    <row r="33" spans="1:8">
      <c r="A33" s="260"/>
      <c r="B33" s="259"/>
      <c r="C33" s="260"/>
      <c r="D33" s="261"/>
      <c r="E33" s="655"/>
      <c r="F33" s="276"/>
      <c r="G33" s="699"/>
      <c r="H33" s="699"/>
    </row>
    <row r="34" spans="1:8">
      <c r="A34" s="260"/>
      <c r="B34" s="262" t="s">
        <v>827</v>
      </c>
      <c r="C34" s="260"/>
      <c r="D34" s="261"/>
      <c r="E34" s="655"/>
      <c r="F34" s="276"/>
      <c r="G34" s="699"/>
      <c r="H34" s="699"/>
    </row>
    <row r="35" spans="1:8">
      <c r="A35" s="260"/>
      <c r="B35" s="262" t="s">
        <v>828</v>
      </c>
      <c r="C35" s="260"/>
      <c r="D35" s="261"/>
      <c r="E35" s="655"/>
      <c r="F35" s="276"/>
      <c r="G35" s="699"/>
      <c r="H35" s="699"/>
    </row>
    <row r="36" spans="1:8">
      <c r="A36" s="260"/>
      <c r="B36" s="259"/>
      <c r="C36" s="260"/>
      <c r="D36" s="261"/>
      <c r="E36" s="655"/>
      <c r="F36" s="276"/>
      <c r="G36" s="699"/>
      <c r="H36" s="699"/>
    </row>
    <row r="37" spans="1:8" ht="227.25" customHeight="1">
      <c r="A37" s="260">
        <v>26</v>
      </c>
      <c r="B37" s="259" t="s">
        <v>829</v>
      </c>
      <c r="C37" s="260" t="s">
        <v>654</v>
      </c>
      <c r="D37" s="261">
        <v>1</v>
      </c>
      <c r="E37" s="655">
        <v>0</v>
      </c>
      <c r="F37" s="276">
        <f t="shared" ref="F37:F46" si="2">D37*E37</f>
        <v>0</v>
      </c>
      <c r="G37" s="699"/>
      <c r="H37" s="699"/>
    </row>
    <row r="38" spans="1:8" ht="84.75" customHeight="1">
      <c r="A38" s="260">
        <v>27</v>
      </c>
      <c r="B38" s="263" t="s">
        <v>830</v>
      </c>
      <c r="C38" s="260" t="s">
        <v>654</v>
      </c>
      <c r="D38" s="261">
        <v>1</v>
      </c>
      <c r="E38" s="655">
        <v>0</v>
      </c>
      <c r="F38" s="276">
        <f t="shared" si="2"/>
        <v>0</v>
      </c>
      <c r="G38" s="698"/>
      <c r="H38" s="699"/>
    </row>
    <row r="39" spans="1:8" ht="101.25" customHeight="1">
      <c r="A39" s="260">
        <v>28</v>
      </c>
      <c r="B39" s="263" t="s">
        <v>831</v>
      </c>
      <c r="C39" s="260" t="s">
        <v>654</v>
      </c>
      <c r="D39" s="261">
        <v>1</v>
      </c>
      <c r="E39" s="655">
        <v>0</v>
      </c>
      <c r="F39" s="276">
        <f t="shared" si="2"/>
        <v>0</v>
      </c>
      <c r="G39" s="698"/>
      <c r="H39" s="699"/>
    </row>
    <row r="40" spans="1:8" ht="31.5" customHeight="1">
      <c r="A40" s="260">
        <v>29</v>
      </c>
      <c r="B40" s="263" t="s">
        <v>832</v>
      </c>
      <c r="C40" s="260" t="s">
        <v>589</v>
      </c>
      <c r="D40" s="261">
        <v>1</v>
      </c>
      <c r="E40" s="655">
        <v>0</v>
      </c>
      <c r="F40" s="276">
        <f t="shared" si="2"/>
        <v>0</v>
      </c>
      <c r="G40" s="698"/>
      <c r="H40" s="699"/>
    </row>
    <row r="41" spans="1:8" ht="116.25" customHeight="1">
      <c r="A41" s="260">
        <v>30</v>
      </c>
      <c r="B41" s="263" t="s">
        <v>833</v>
      </c>
      <c r="C41" s="260" t="s">
        <v>654</v>
      </c>
      <c r="D41" s="261">
        <v>1</v>
      </c>
      <c r="E41" s="655">
        <v>0</v>
      </c>
      <c r="F41" s="276">
        <f t="shared" si="2"/>
        <v>0</v>
      </c>
      <c r="G41" s="698"/>
      <c r="H41" s="699"/>
    </row>
    <row r="42" spans="1:8" ht="141.75" customHeight="1">
      <c r="A42" s="260">
        <v>31</v>
      </c>
      <c r="B42" s="263" t="s">
        <v>834</v>
      </c>
      <c r="C42" s="260" t="s">
        <v>654</v>
      </c>
      <c r="D42" s="261">
        <v>1</v>
      </c>
      <c r="E42" s="655">
        <v>0</v>
      </c>
      <c r="F42" s="276">
        <f t="shared" si="2"/>
        <v>0</v>
      </c>
      <c r="G42" s="698"/>
      <c r="H42" s="699"/>
    </row>
    <row r="43" spans="1:8" ht="82.5" customHeight="1">
      <c r="A43" s="260">
        <v>32</v>
      </c>
      <c r="B43" s="263" t="s">
        <v>835</v>
      </c>
      <c r="C43" s="260" t="s">
        <v>654</v>
      </c>
      <c r="D43" s="261">
        <v>1</v>
      </c>
      <c r="E43" s="655">
        <v>0</v>
      </c>
      <c r="F43" s="276">
        <f t="shared" si="2"/>
        <v>0</v>
      </c>
      <c r="G43" s="699"/>
      <c r="H43" s="699"/>
    </row>
    <row r="44" spans="1:8" ht="15">
      <c r="A44" s="260">
        <v>33</v>
      </c>
      <c r="B44" s="264" t="s">
        <v>836</v>
      </c>
      <c r="C44" s="260" t="s">
        <v>654</v>
      </c>
      <c r="D44" s="261">
        <v>5</v>
      </c>
      <c r="E44" s="655">
        <v>0</v>
      </c>
      <c r="F44" s="276">
        <f t="shared" si="2"/>
        <v>0</v>
      </c>
      <c r="G44" s="699"/>
      <c r="H44" s="699"/>
    </row>
    <row r="45" spans="1:8" ht="45.75" customHeight="1">
      <c r="A45" s="260">
        <v>34</v>
      </c>
      <c r="B45" s="265" t="s">
        <v>837</v>
      </c>
      <c r="C45" s="260" t="s">
        <v>654</v>
      </c>
      <c r="D45" s="261">
        <v>7</v>
      </c>
      <c r="E45" s="655">
        <v>0</v>
      </c>
      <c r="F45" s="276">
        <f t="shared" si="2"/>
        <v>0</v>
      </c>
      <c r="G45" s="699"/>
      <c r="H45" s="699"/>
    </row>
    <row r="46" spans="1:8" ht="30">
      <c r="A46" s="260">
        <v>35</v>
      </c>
      <c r="B46" s="265" t="s">
        <v>838</v>
      </c>
      <c r="C46" s="260" t="s">
        <v>654</v>
      </c>
      <c r="D46" s="261">
        <v>7</v>
      </c>
      <c r="E46" s="655">
        <v>0</v>
      </c>
      <c r="F46" s="276">
        <f t="shared" si="2"/>
        <v>0</v>
      </c>
      <c r="G46" s="699"/>
      <c r="H46" s="699"/>
    </row>
    <row r="47" spans="1:8" ht="15">
      <c r="A47" s="266"/>
      <c r="B47" s="267"/>
      <c r="C47" s="260"/>
      <c r="D47" s="261"/>
      <c r="E47" s="655"/>
      <c r="F47" s="276"/>
      <c r="G47" s="699"/>
      <c r="H47" s="699"/>
    </row>
    <row r="48" spans="1:8" ht="21.75" customHeight="1">
      <c r="A48" s="266">
        <v>36</v>
      </c>
      <c r="B48" s="268" t="s">
        <v>839</v>
      </c>
      <c r="C48" s="260"/>
      <c r="D48" s="261"/>
      <c r="E48" s="655"/>
      <c r="F48" s="276"/>
      <c r="G48" s="699"/>
      <c r="H48" s="699"/>
    </row>
    <row r="49" spans="1:8" ht="15">
      <c r="A49" s="266"/>
      <c r="B49" s="268" t="s">
        <v>840</v>
      </c>
      <c r="C49" s="260" t="s">
        <v>654</v>
      </c>
      <c r="D49" s="261">
        <v>2</v>
      </c>
      <c r="E49" s="655">
        <v>0</v>
      </c>
      <c r="F49" s="276">
        <f>D49*E49</f>
        <v>0</v>
      </c>
      <c r="G49" s="699"/>
      <c r="H49" s="699"/>
    </row>
    <row r="50" spans="1:8" ht="17.25" customHeight="1">
      <c r="A50" s="266"/>
      <c r="B50" s="268" t="s">
        <v>841</v>
      </c>
      <c r="C50" s="260" t="s">
        <v>654</v>
      </c>
      <c r="D50" s="261">
        <v>2</v>
      </c>
      <c r="E50" s="655">
        <v>0</v>
      </c>
      <c r="F50" s="276">
        <f>D50*E50</f>
        <v>0</v>
      </c>
      <c r="G50" s="699"/>
      <c r="H50" s="699"/>
    </row>
    <row r="51" spans="1:8" ht="17.25" customHeight="1">
      <c r="A51" s="266"/>
      <c r="B51" s="268" t="s">
        <v>842</v>
      </c>
      <c r="C51" s="260" t="s">
        <v>654</v>
      </c>
      <c r="D51" s="261">
        <v>2</v>
      </c>
      <c r="E51" s="655">
        <v>0</v>
      </c>
      <c r="F51" s="276">
        <f>D51*E51</f>
        <v>0</v>
      </c>
      <c r="G51" s="699"/>
      <c r="H51" s="699"/>
    </row>
    <row r="52" spans="1:8" ht="17.25" customHeight="1">
      <c r="A52" s="266"/>
      <c r="B52" s="268" t="s">
        <v>843</v>
      </c>
      <c r="C52" s="260" t="s">
        <v>654</v>
      </c>
      <c r="D52" s="261">
        <v>4</v>
      </c>
      <c r="E52" s="655">
        <v>0</v>
      </c>
      <c r="F52" s="276">
        <f>D52*E52</f>
        <v>0</v>
      </c>
      <c r="G52" s="699"/>
      <c r="H52" s="699"/>
    </row>
    <row r="53" spans="1:8" ht="17.25" customHeight="1">
      <c r="A53" s="266"/>
      <c r="B53" s="268"/>
      <c r="C53" s="260"/>
      <c r="D53" s="261"/>
      <c r="E53" s="655"/>
      <c r="F53" s="276"/>
      <c r="G53" s="699"/>
      <c r="H53" s="699"/>
    </row>
    <row r="54" spans="1:8" ht="18.75" customHeight="1">
      <c r="A54" s="266">
        <v>37</v>
      </c>
      <c r="B54" s="264" t="s">
        <v>844</v>
      </c>
      <c r="C54" s="260"/>
      <c r="D54" s="261"/>
      <c r="E54" s="655"/>
      <c r="F54" s="276"/>
      <c r="G54" s="699"/>
      <c r="H54" s="699"/>
    </row>
    <row r="55" spans="1:8" ht="15">
      <c r="A55" s="266"/>
      <c r="B55" s="264" t="s">
        <v>845</v>
      </c>
      <c r="C55" s="260" t="s">
        <v>654</v>
      </c>
      <c r="D55" s="261">
        <v>4</v>
      </c>
      <c r="E55" s="655">
        <v>0</v>
      </c>
      <c r="F55" s="276">
        <f>D55*E55</f>
        <v>0</v>
      </c>
      <c r="G55" s="699"/>
      <c r="H55" s="699"/>
    </row>
    <row r="56" spans="1:8" ht="15">
      <c r="A56" s="266"/>
      <c r="B56" s="264"/>
      <c r="C56" s="260"/>
      <c r="D56" s="261"/>
      <c r="E56" s="655"/>
      <c r="F56" s="276"/>
      <c r="G56" s="699"/>
      <c r="H56" s="699"/>
    </row>
    <row r="57" spans="1:8" ht="15">
      <c r="A57" s="266">
        <v>38</v>
      </c>
      <c r="B57" s="264" t="s">
        <v>846</v>
      </c>
      <c r="C57" s="260"/>
      <c r="D57" s="261"/>
      <c r="E57" s="655"/>
      <c r="F57" s="276"/>
      <c r="G57" s="699"/>
      <c r="H57" s="699"/>
    </row>
    <row r="58" spans="1:8" ht="15">
      <c r="A58" s="266"/>
      <c r="B58" s="264" t="s">
        <v>847</v>
      </c>
      <c r="C58" s="260" t="s">
        <v>654</v>
      </c>
      <c r="D58" s="261">
        <v>10</v>
      </c>
      <c r="E58" s="655">
        <v>0</v>
      </c>
      <c r="F58" s="276">
        <f>D58*E58</f>
        <v>0</v>
      </c>
      <c r="G58" s="699"/>
      <c r="H58" s="699"/>
    </row>
    <row r="59" spans="1:8" ht="20.25" customHeight="1">
      <c r="A59" s="266"/>
      <c r="B59" s="264" t="s">
        <v>848</v>
      </c>
      <c r="C59" s="260" t="s">
        <v>654</v>
      </c>
      <c r="D59" s="261">
        <v>12</v>
      </c>
      <c r="E59" s="655">
        <v>0</v>
      </c>
      <c r="F59" s="276">
        <f>D59*E59</f>
        <v>0</v>
      </c>
      <c r="G59" s="699"/>
      <c r="H59" s="699"/>
    </row>
    <row r="60" spans="1:8" ht="20.25" customHeight="1">
      <c r="A60" s="266"/>
      <c r="B60" s="264" t="s">
        <v>849</v>
      </c>
      <c r="C60" s="260" t="s">
        <v>654</v>
      </c>
      <c r="D60" s="261">
        <v>6</v>
      </c>
      <c r="E60" s="655">
        <v>0</v>
      </c>
      <c r="F60" s="276">
        <f>D60*E60</f>
        <v>0</v>
      </c>
      <c r="G60" s="699"/>
      <c r="H60" s="699"/>
    </row>
    <row r="61" spans="1:8" ht="20.25" customHeight="1">
      <c r="A61" s="266"/>
      <c r="B61" s="264" t="s">
        <v>850</v>
      </c>
      <c r="C61" s="260" t="s">
        <v>654</v>
      </c>
      <c r="D61" s="261">
        <v>8</v>
      </c>
      <c r="E61" s="655">
        <v>0</v>
      </c>
      <c r="F61" s="276">
        <f>D61*E61</f>
        <v>0</v>
      </c>
      <c r="G61" s="699"/>
      <c r="H61" s="699"/>
    </row>
    <row r="62" spans="1:8" ht="20.25" customHeight="1">
      <c r="A62" s="266"/>
      <c r="B62" s="264" t="s">
        <v>851</v>
      </c>
      <c r="C62" s="260" t="s">
        <v>654</v>
      </c>
      <c r="D62" s="261">
        <v>15</v>
      </c>
      <c r="E62" s="655">
        <v>0</v>
      </c>
      <c r="F62" s="276">
        <f>D62*E62</f>
        <v>0</v>
      </c>
      <c r="G62" s="699"/>
      <c r="H62" s="699"/>
    </row>
    <row r="63" spans="1:8" ht="20.25" customHeight="1">
      <c r="A63" s="266"/>
      <c r="B63" s="264"/>
      <c r="C63" s="260"/>
      <c r="D63" s="261"/>
      <c r="E63" s="655"/>
      <c r="F63" s="276"/>
      <c r="G63" s="699"/>
      <c r="H63" s="699"/>
    </row>
    <row r="64" spans="1:8" ht="21" customHeight="1">
      <c r="A64" s="266">
        <v>39</v>
      </c>
      <c r="B64" s="264" t="s">
        <v>852</v>
      </c>
      <c r="C64" s="260"/>
      <c r="D64" s="261"/>
      <c r="E64" s="655"/>
      <c r="F64" s="276"/>
      <c r="G64" s="699"/>
      <c r="H64" s="699"/>
    </row>
    <row r="65" spans="1:8" ht="15">
      <c r="A65" s="266"/>
      <c r="B65" s="264" t="s">
        <v>853</v>
      </c>
      <c r="C65" s="260" t="s">
        <v>654</v>
      </c>
      <c r="D65" s="261">
        <v>3</v>
      </c>
      <c r="E65" s="655">
        <v>0</v>
      </c>
      <c r="F65" s="276">
        <f>D65*E65</f>
        <v>0</v>
      </c>
      <c r="G65" s="699"/>
      <c r="H65" s="699"/>
    </row>
    <row r="66" spans="1:8" ht="15">
      <c r="A66" s="266"/>
      <c r="B66" s="264" t="s">
        <v>848</v>
      </c>
      <c r="C66" s="260" t="s">
        <v>654</v>
      </c>
      <c r="D66" s="261">
        <v>2</v>
      </c>
      <c r="E66" s="655">
        <v>0</v>
      </c>
      <c r="F66" s="276">
        <f>D66*E66</f>
        <v>0</v>
      </c>
      <c r="G66" s="699"/>
      <c r="H66" s="699"/>
    </row>
    <row r="67" spans="1:8" ht="15">
      <c r="A67" s="266"/>
      <c r="B67" s="264" t="s">
        <v>849</v>
      </c>
      <c r="C67" s="260" t="s">
        <v>654</v>
      </c>
      <c r="D67" s="261">
        <v>2</v>
      </c>
      <c r="E67" s="655">
        <v>0</v>
      </c>
      <c r="F67" s="276">
        <f>D67*E67</f>
        <v>0</v>
      </c>
      <c r="G67" s="699"/>
      <c r="H67" s="699"/>
    </row>
    <row r="68" spans="1:8" ht="15">
      <c r="A68" s="266"/>
      <c r="B68" s="264" t="s">
        <v>850</v>
      </c>
      <c r="C68" s="260" t="s">
        <v>654</v>
      </c>
      <c r="D68" s="261">
        <v>2</v>
      </c>
      <c r="E68" s="655">
        <v>0</v>
      </c>
      <c r="F68" s="276">
        <f>D68*E68</f>
        <v>0</v>
      </c>
      <c r="G68" s="699"/>
      <c r="H68" s="699"/>
    </row>
    <row r="69" spans="1:8" ht="15">
      <c r="A69" s="266"/>
      <c r="B69" s="264" t="s">
        <v>851</v>
      </c>
      <c r="C69" s="260" t="s">
        <v>654</v>
      </c>
      <c r="D69" s="261">
        <v>3</v>
      </c>
      <c r="E69" s="655">
        <v>0</v>
      </c>
      <c r="F69" s="276">
        <f>D69*E69</f>
        <v>0</v>
      </c>
      <c r="G69" s="699"/>
      <c r="H69" s="699"/>
    </row>
    <row r="70" spans="1:8" ht="15">
      <c r="A70" s="266"/>
      <c r="B70" s="264"/>
      <c r="C70" s="260"/>
      <c r="D70" s="261"/>
      <c r="E70" s="655"/>
      <c r="F70" s="276"/>
      <c r="G70" s="699"/>
      <c r="H70" s="699"/>
    </row>
    <row r="71" spans="1:8" ht="15">
      <c r="A71" s="266">
        <v>40</v>
      </c>
      <c r="B71" s="268" t="s">
        <v>854</v>
      </c>
      <c r="C71" s="242"/>
      <c r="D71" s="242"/>
      <c r="E71" s="655"/>
      <c r="F71" s="276"/>
      <c r="G71" s="654"/>
      <c r="H71" s="654"/>
    </row>
    <row r="72" spans="1:8" ht="15">
      <c r="A72" s="266"/>
      <c r="B72" s="264" t="s">
        <v>853</v>
      </c>
      <c r="C72" s="260" t="s">
        <v>654</v>
      </c>
      <c r="D72" s="261">
        <v>1</v>
      </c>
      <c r="E72" s="655">
        <v>0</v>
      </c>
      <c r="F72" s="276">
        <f>D72*E72</f>
        <v>0</v>
      </c>
      <c r="G72" s="699"/>
      <c r="H72" s="699"/>
    </row>
    <row r="73" spans="1:8" ht="15">
      <c r="A73" s="266"/>
      <c r="B73" s="264" t="s">
        <v>848</v>
      </c>
      <c r="C73" s="260" t="s">
        <v>654</v>
      </c>
      <c r="D73" s="261">
        <v>3</v>
      </c>
      <c r="E73" s="655">
        <v>0</v>
      </c>
      <c r="F73" s="276">
        <f>D73*E73</f>
        <v>0</v>
      </c>
      <c r="G73" s="699"/>
      <c r="H73" s="699"/>
    </row>
    <row r="74" spans="1:8" ht="15">
      <c r="A74" s="266"/>
      <c r="B74" s="264" t="s">
        <v>849</v>
      </c>
      <c r="C74" s="260" t="s">
        <v>654</v>
      </c>
      <c r="D74" s="261">
        <v>4</v>
      </c>
      <c r="E74" s="655">
        <v>0</v>
      </c>
      <c r="F74" s="276">
        <f>D74*E74</f>
        <v>0</v>
      </c>
      <c r="G74" s="699"/>
      <c r="H74" s="699"/>
    </row>
    <row r="75" spans="1:8" ht="15">
      <c r="A75" s="266"/>
      <c r="B75" s="264" t="s">
        <v>850</v>
      </c>
      <c r="C75" s="260" t="s">
        <v>654</v>
      </c>
      <c r="D75" s="261">
        <v>4</v>
      </c>
      <c r="E75" s="655">
        <v>0</v>
      </c>
      <c r="F75" s="276">
        <f>D75*E75</f>
        <v>0</v>
      </c>
      <c r="G75" s="699"/>
      <c r="H75" s="699"/>
    </row>
    <row r="76" spans="1:8" ht="15">
      <c r="A76" s="266"/>
      <c r="B76" s="264" t="s">
        <v>851</v>
      </c>
      <c r="C76" s="260" t="s">
        <v>654</v>
      </c>
      <c r="D76" s="261">
        <v>3</v>
      </c>
      <c r="E76" s="655">
        <v>0</v>
      </c>
      <c r="F76" s="276">
        <f>D76*E76</f>
        <v>0</v>
      </c>
      <c r="G76" s="699"/>
      <c r="H76" s="699"/>
    </row>
    <row r="77" spans="1:8" ht="15">
      <c r="A77" s="266"/>
      <c r="B77" s="264"/>
      <c r="C77" s="260"/>
      <c r="D77" s="261"/>
      <c r="E77" s="655"/>
      <c r="F77" s="276"/>
      <c r="G77" s="699"/>
      <c r="H77" s="699"/>
    </row>
    <row r="78" spans="1:8" ht="45">
      <c r="A78" s="266">
        <v>41</v>
      </c>
      <c r="B78" s="265" t="s">
        <v>855</v>
      </c>
      <c r="C78" s="260" t="s">
        <v>654</v>
      </c>
      <c r="D78" s="261">
        <v>15</v>
      </c>
      <c r="E78" s="655">
        <v>0</v>
      </c>
      <c r="F78" s="276">
        <f>D78*E78</f>
        <v>0</v>
      </c>
      <c r="G78" s="699"/>
      <c r="H78" s="699"/>
    </row>
    <row r="79" spans="1:8" ht="15">
      <c r="A79" s="266"/>
      <c r="B79" s="265"/>
      <c r="C79" s="260"/>
      <c r="D79" s="261"/>
      <c r="E79" s="655"/>
      <c r="F79" s="276"/>
      <c r="G79" s="699"/>
      <c r="H79" s="699"/>
    </row>
    <row r="80" spans="1:8" ht="105">
      <c r="A80" s="266">
        <v>42</v>
      </c>
      <c r="B80" s="269" t="s">
        <v>1713</v>
      </c>
      <c r="C80" s="260" t="s">
        <v>654</v>
      </c>
      <c r="D80" s="261">
        <v>1</v>
      </c>
      <c r="E80" s="655">
        <v>0</v>
      </c>
      <c r="F80" s="276">
        <f>D80*E80</f>
        <v>0</v>
      </c>
      <c r="G80" s="699"/>
      <c r="H80" s="699"/>
    </row>
    <row r="81" spans="1:8" ht="15">
      <c r="A81" s="266"/>
      <c r="B81" s="267"/>
      <c r="C81" s="260"/>
      <c r="D81" s="261"/>
      <c r="E81" s="655"/>
      <c r="F81" s="276"/>
      <c r="G81" s="699"/>
      <c r="H81" s="699"/>
    </row>
    <row r="82" spans="1:8" ht="75">
      <c r="A82" s="266">
        <v>43</v>
      </c>
      <c r="B82" s="270" t="s">
        <v>856</v>
      </c>
      <c r="C82" s="260"/>
      <c r="D82" s="261"/>
      <c r="E82" s="655"/>
      <c r="F82" s="276"/>
      <c r="G82" s="699"/>
      <c r="H82" s="699"/>
    </row>
    <row r="83" spans="1:8" ht="105">
      <c r="A83" s="266"/>
      <c r="B83" s="268" t="s">
        <v>857</v>
      </c>
      <c r="C83" s="260"/>
      <c r="D83" s="261"/>
      <c r="E83" s="655"/>
      <c r="F83" s="276"/>
      <c r="G83" s="699"/>
      <c r="H83" s="699"/>
    </row>
    <row r="84" spans="1:8" ht="15">
      <c r="A84" s="266"/>
      <c r="B84" s="268"/>
      <c r="C84" s="260"/>
      <c r="D84" s="261"/>
      <c r="E84" s="655"/>
      <c r="F84" s="276"/>
      <c r="G84" s="699"/>
      <c r="H84" s="699"/>
    </row>
    <row r="85" spans="1:8" ht="15">
      <c r="A85" s="266"/>
      <c r="B85" s="271" t="s">
        <v>858</v>
      </c>
      <c r="C85" s="260" t="s">
        <v>718</v>
      </c>
      <c r="D85" s="261">
        <v>58</v>
      </c>
      <c r="E85" s="655">
        <v>0</v>
      </c>
      <c r="F85" s="276">
        <f>D85*E85</f>
        <v>0</v>
      </c>
      <c r="G85" s="699"/>
      <c r="H85" s="699"/>
    </row>
    <row r="86" spans="1:8" ht="15">
      <c r="A86" s="266"/>
      <c r="B86" s="271" t="s">
        <v>859</v>
      </c>
      <c r="C86" s="260" t="s">
        <v>718</v>
      </c>
      <c r="D86" s="261">
        <v>18</v>
      </c>
      <c r="E86" s="655">
        <v>0</v>
      </c>
      <c r="F86" s="276">
        <f>D86*E86</f>
        <v>0</v>
      </c>
      <c r="G86" s="699"/>
      <c r="H86" s="699"/>
    </row>
    <row r="87" spans="1:8" ht="15">
      <c r="A87" s="266"/>
      <c r="B87" s="271" t="s">
        <v>860</v>
      </c>
      <c r="C87" s="260" t="s">
        <v>718</v>
      </c>
      <c r="D87" s="261">
        <v>57</v>
      </c>
      <c r="E87" s="655">
        <v>0</v>
      </c>
      <c r="F87" s="276">
        <f>D87*E87</f>
        <v>0</v>
      </c>
      <c r="G87" s="699"/>
      <c r="H87" s="699"/>
    </row>
    <row r="88" spans="1:8" ht="15">
      <c r="A88" s="266"/>
      <c r="B88" s="271" t="s">
        <v>861</v>
      </c>
      <c r="C88" s="260" t="s">
        <v>718</v>
      </c>
      <c r="D88" s="261">
        <v>20</v>
      </c>
      <c r="E88" s="655">
        <v>0</v>
      </c>
      <c r="F88" s="276">
        <f>D88*E88</f>
        <v>0</v>
      </c>
      <c r="G88" s="699"/>
      <c r="H88" s="699"/>
    </row>
    <row r="89" spans="1:8" ht="15">
      <c r="A89" s="266"/>
      <c r="B89" s="271"/>
      <c r="C89" s="260"/>
      <c r="D89" s="261"/>
      <c r="E89" s="655"/>
      <c r="F89" s="276"/>
      <c r="G89" s="699"/>
      <c r="H89" s="699"/>
    </row>
    <row r="90" spans="1:8" ht="45">
      <c r="A90" s="266">
        <v>44</v>
      </c>
      <c r="B90" s="270" t="s">
        <v>862</v>
      </c>
      <c r="C90" s="242"/>
      <c r="D90" s="242"/>
      <c r="E90" s="655"/>
      <c r="F90" s="276"/>
      <c r="G90" s="654"/>
      <c r="H90" s="654"/>
    </row>
    <row r="91" spans="1:8" ht="105">
      <c r="A91" s="266"/>
      <c r="B91" s="268" t="s">
        <v>857</v>
      </c>
      <c r="C91" s="242"/>
      <c r="D91" s="242"/>
      <c r="E91" s="655"/>
      <c r="F91" s="276"/>
      <c r="G91" s="654"/>
      <c r="H91" s="654"/>
    </row>
    <row r="92" spans="1:8" ht="15">
      <c r="A92" s="266"/>
      <c r="B92" s="272"/>
      <c r="C92" s="242"/>
      <c r="D92" s="242"/>
      <c r="E92" s="655"/>
      <c r="F92" s="276"/>
      <c r="G92" s="654"/>
      <c r="H92" s="654"/>
    </row>
    <row r="93" spans="1:8" ht="15">
      <c r="A93" s="266"/>
      <c r="B93" s="271" t="s">
        <v>863</v>
      </c>
      <c r="C93" s="260" t="s">
        <v>718</v>
      </c>
      <c r="D93" s="261">
        <v>152</v>
      </c>
      <c r="E93" s="655">
        <v>0</v>
      </c>
      <c r="F93" s="276">
        <f>D93*E93</f>
        <v>0</v>
      </c>
      <c r="G93" s="699"/>
      <c r="H93" s="699"/>
    </row>
    <row r="94" spans="1:8" ht="15">
      <c r="A94" s="266"/>
      <c r="B94" s="271" t="s">
        <v>864</v>
      </c>
      <c r="C94" s="260" t="s">
        <v>718</v>
      </c>
      <c r="D94" s="261">
        <v>166</v>
      </c>
      <c r="E94" s="655">
        <v>0</v>
      </c>
      <c r="F94" s="276">
        <f>D94*E94</f>
        <v>0</v>
      </c>
      <c r="G94" s="699"/>
      <c r="H94" s="699"/>
    </row>
    <row r="95" spans="1:8" ht="15">
      <c r="A95" s="266"/>
      <c r="B95" s="271" t="s">
        <v>865</v>
      </c>
      <c r="C95" s="260" t="s">
        <v>718</v>
      </c>
      <c r="D95" s="261">
        <v>114</v>
      </c>
      <c r="E95" s="655">
        <v>0</v>
      </c>
      <c r="F95" s="276">
        <f>D95*E95</f>
        <v>0</v>
      </c>
      <c r="G95" s="699"/>
      <c r="H95" s="699"/>
    </row>
    <row r="96" spans="1:8" ht="15">
      <c r="A96" s="266"/>
      <c r="B96" s="271" t="s">
        <v>866</v>
      </c>
      <c r="C96" s="260" t="s">
        <v>718</v>
      </c>
      <c r="D96" s="261">
        <v>68</v>
      </c>
      <c r="E96" s="655">
        <v>0</v>
      </c>
      <c r="F96" s="276">
        <f>D96*E96</f>
        <v>0</v>
      </c>
      <c r="G96" s="699"/>
      <c r="H96" s="699"/>
    </row>
    <row r="97" spans="1:8">
      <c r="A97" s="266"/>
      <c r="B97" s="259"/>
      <c r="C97" s="242"/>
      <c r="D97" s="242"/>
      <c r="E97" s="655"/>
      <c r="F97" s="276"/>
      <c r="G97" s="654"/>
      <c r="H97" s="654"/>
    </row>
    <row r="98" spans="1:8" ht="15">
      <c r="A98" s="266"/>
      <c r="B98" s="271"/>
      <c r="C98" s="260"/>
      <c r="D98" s="261"/>
      <c r="E98" s="655"/>
      <c r="F98" s="276"/>
      <c r="G98" s="699"/>
      <c r="H98" s="699"/>
    </row>
    <row r="99" spans="1:8" ht="30">
      <c r="A99" s="266">
        <v>45</v>
      </c>
      <c r="B99" s="273" t="s">
        <v>867</v>
      </c>
      <c r="C99" s="260" t="s">
        <v>654</v>
      </c>
      <c r="D99" s="261">
        <v>3</v>
      </c>
      <c r="E99" s="655">
        <v>0</v>
      </c>
      <c r="F99" s="276">
        <f>D99*E99</f>
        <v>0</v>
      </c>
      <c r="G99" s="699"/>
      <c r="H99" s="699"/>
    </row>
    <row r="100" spans="1:8" ht="15">
      <c r="A100" s="266"/>
      <c r="B100" s="273"/>
      <c r="C100" s="260"/>
      <c r="D100" s="261"/>
      <c r="E100" s="655"/>
      <c r="F100" s="276"/>
      <c r="G100" s="699"/>
      <c r="H100" s="699"/>
    </row>
    <row r="101" spans="1:8" ht="15">
      <c r="A101" s="266"/>
      <c r="B101" s="273" t="s">
        <v>868</v>
      </c>
      <c r="C101" s="260"/>
      <c r="D101" s="261"/>
      <c r="E101" s="655"/>
      <c r="F101" s="276"/>
      <c r="G101" s="699"/>
      <c r="H101" s="699"/>
    </row>
    <row r="102" spans="1:8" ht="15">
      <c r="A102" s="266"/>
      <c r="B102" s="273"/>
      <c r="C102" s="260"/>
      <c r="D102" s="261"/>
      <c r="E102" s="655"/>
      <c r="F102" s="276"/>
      <c r="G102" s="699"/>
      <c r="H102" s="699"/>
    </row>
    <row r="103" spans="1:8" ht="409.5">
      <c r="A103" s="274">
        <v>46</v>
      </c>
      <c r="B103" s="259" t="s">
        <v>869</v>
      </c>
      <c r="C103" s="260" t="s">
        <v>654</v>
      </c>
      <c r="D103" s="261">
        <v>1</v>
      </c>
      <c r="E103" s="655">
        <v>0</v>
      </c>
      <c r="F103" s="276">
        <f t="shared" ref="F103:F120" si="3">D103*E103</f>
        <v>0</v>
      </c>
      <c r="G103" s="698"/>
      <c r="H103" s="699"/>
    </row>
    <row r="104" spans="1:8" ht="204">
      <c r="A104" s="274">
        <v>47</v>
      </c>
      <c r="B104" s="259" t="s">
        <v>870</v>
      </c>
      <c r="C104" s="260" t="s">
        <v>654</v>
      </c>
      <c r="D104" s="261">
        <v>1</v>
      </c>
      <c r="E104" s="655">
        <v>0</v>
      </c>
      <c r="F104" s="276">
        <f t="shared" si="3"/>
        <v>0</v>
      </c>
      <c r="G104" s="698"/>
      <c r="H104" s="699"/>
    </row>
    <row r="105" spans="1:8" ht="50.25" customHeight="1">
      <c r="A105" s="274">
        <v>48</v>
      </c>
      <c r="B105" s="259" t="s">
        <v>871</v>
      </c>
      <c r="C105" s="260" t="s">
        <v>654</v>
      </c>
      <c r="D105" s="261">
        <v>1</v>
      </c>
      <c r="E105" s="655">
        <v>0</v>
      </c>
      <c r="F105" s="276">
        <f t="shared" si="3"/>
        <v>0</v>
      </c>
      <c r="G105" s="698"/>
      <c r="H105" s="699"/>
    </row>
    <row r="106" spans="1:8" ht="85.5" customHeight="1">
      <c r="A106" s="274">
        <v>49</v>
      </c>
      <c r="B106" s="259" t="s">
        <v>872</v>
      </c>
      <c r="C106" s="260" t="s">
        <v>654</v>
      </c>
      <c r="D106" s="261">
        <v>1</v>
      </c>
      <c r="E106" s="655">
        <v>0</v>
      </c>
      <c r="F106" s="276">
        <f t="shared" si="3"/>
        <v>0</v>
      </c>
      <c r="G106" s="698"/>
      <c r="H106" s="699"/>
    </row>
    <row r="107" spans="1:8" ht="214.5" customHeight="1">
      <c r="A107" s="274">
        <v>50</v>
      </c>
      <c r="B107" s="259" t="s">
        <v>873</v>
      </c>
      <c r="C107" s="260" t="s">
        <v>654</v>
      </c>
      <c r="D107" s="261">
        <v>1</v>
      </c>
      <c r="E107" s="655">
        <v>0</v>
      </c>
      <c r="F107" s="276">
        <f t="shared" si="3"/>
        <v>0</v>
      </c>
      <c r="G107" s="698"/>
      <c r="H107" s="699"/>
    </row>
    <row r="108" spans="1:8" ht="38.25">
      <c r="A108" s="274">
        <v>51</v>
      </c>
      <c r="B108" s="259" t="s">
        <v>874</v>
      </c>
      <c r="C108" s="260" t="s">
        <v>654</v>
      </c>
      <c r="D108" s="261">
        <v>2</v>
      </c>
      <c r="E108" s="655">
        <v>0</v>
      </c>
      <c r="F108" s="276">
        <f t="shared" si="3"/>
        <v>0</v>
      </c>
      <c r="G108" s="699"/>
      <c r="H108" s="699"/>
    </row>
    <row r="109" spans="1:8" ht="151.5" customHeight="1">
      <c r="A109" s="274">
        <v>52</v>
      </c>
      <c r="B109" s="259" t="s">
        <v>875</v>
      </c>
      <c r="C109" s="260" t="s">
        <v>654</v>
      </c>
      <c r="D109" s="261">
        <v>1</v>
      </c>
      <c r="E109" s="655">
        <v>0</v>
      </c>
      <c r="F109" s="276">
        <f t="shared" si="3"/>
        <v>0</v>
      </c>
      <c r="G109" s="699"/>
      <c r="H109" s="699"/>
    </row>
    <row r="110" spans="1:8" ht="25.5">
      <c r="A110" s="274">
        <v>53</v>
      </c>
      <c r="B110" s="259" t="s">
        <v>876</v>
      </c>
      <c r="C110" s="260" t="s">
        <v>654</v>
      </c>
      <c r="D110" s="261">
        <v>3</v>
      </c>
      <c r="E110" s="655">
        <v>0</v>
      </c>
      <c r="F110" s="276">
        <f t="shared" si="3"/>
        <v>0</v>
      </c>
      <c r="G110" s="699"/>
      <c r="H110" s="699"/>
    </row>
    <row r="111" spans="1:8" ht="38.25">
      <c r="A111" s="274">
        <v>54</v>
      </c>
      <c r="B111" s="259" t="s">
        <v>877</v>
      </c>
      <c r="C111" s="260" t="s">
        <v>654</v>
      </c>
      <c r="D111" s="261">
        <v>1</v>
      </c>
      <c r="E111" s="655">
        <v>0</v>
      </c>
      <c r="F111" s="276">
        <f t="shared" si="3"/>
        <v>0</v>
      </c>
      <c r="G111" s="699"/>
      <c r="H111" s="699"/>
    </row>
    <row r="112" spans="1:8" ht="38.25">
      <c r="A112" s="274">
        <v>55</v>
      </c>
      <c r="B112" s="259" t="s">
        <v>878</v>
      </c>
      <c r="C112" s="260" t="s">
        <v>654</v>
      </c>
      <c r="D112" s="261">
        <v>1</v>
      </c>
      <c r="E112" s="655">
        <v>0</v>
      </c>
      <c r="F112" s="276">
        <f t="shared" si="3"/>
        <v>0</v>
      </c>
      <c r="G112" s="699"/>
      <c r="H112" s="699"/>
    </row>
    <row r="113" spans="1:8" ht="38.25">
      <c r="A113" s="274">
        <v>56</v>
      </c>
      <c r="B113" s="259" t="s">
        <v>879</v>
      </c>
      <c r="C113" s="260" t="s">
        <v>654</v>
      </c>
      <c r="D113" s="261">
        <v>1</v>
      </c>
      <c r="E113" s="655">
        <v>0</v>
      </c>
      <c r="F113" s="276">
        <f t="shared" si="3"/>
        <v>0</v>
      </c>
      <c r="G113" s="699"/>
      <c r="H113" s="699"/>
    </row>
    <row r="114" spans="1:8" ht="38.25">
      <c r="A114" s="274">
        <v>57</v>
      </c>
      <c r="B114" s="259" t="s">
        <v>880</v>
      </c>
      <c r="C114" s="260" t="s">
        <v>654</v>
      </c>
      <c r="D114" s="261">
        <v>1</v>
      </c>
      <c r="E114" s="655">
        <v>0</v>
      </c>
      <c r="F114" s="276">
        <f t="shared" si="3"/>
        <v>0</v>
      </c>
      <c r="G114" s="699"/>
      <c r="H114" s="699"/>
    </row>
    <row r="115" spans="1:8" ht="38.25">
      <c r="A115" s="274">
        <v>58</v>
      </c>
      <c r="B115" s="259" t="s">
        <v>881</v>
      </c>
      <c r="C115" s="260" t="s">
        <v>654</v>
      </c>
      <c r="D115" s="261">
        <v>1</v>
      </c>
      <c r="E115" s="655">
        <v>0</v>
      </c>
      <c r="F115" s="276">
        <f t="shared" si="3"/>
        <v>0</v>
      </c>
      <c r="G115" s="698"/>
      <c r="H115" s="699"/>
    </row>
    <row r="116" spans="1:8" ht="38.25">
      <c r="A116" s="274">
        <v>59</v>
      </c>
      <c r="B116" s="259" t="s">
        <v>882</v>
      </c>
      <c r="C116" s="260" t="s">
        <v>654</v>
      </c>
      <c r="D116" s="261">
        <v>1</v>
      </c>
      <c r="E116" s="655">
        <v>0</v>
      </c>
      <c r="F116" s="276">
        <f t="shared" si="3"/>
        <v>0</v>
      </c>
      <c r="G116" s="698"/>
      <c r="H116" s="699"/>
    </row>
    <row r="117" spans="1:8" ht="25.5">
      <c r="A117" s="274">
        <v>60</v>
      </c>
      <c r="B117" s="259" t="s">
        <v>883</v>
      </c>
      <c r="C117" s="260" t="s">
        <v>654</v>
      </c>
      <c r="D117" s="261">
        <v>8</v>
      </c>
      <c r="E117" s="655">
        <v>0</v>
      </c>
      <c r="F117" s="276">
        <f t="shared" si="3"/>
        <v>0</v>
      </c>
      <c r="G117" s="699"/>
      <c r="H117" s="699"/>
    </row>
    <row r="118" spans="1:8" ht="25.5">
      <c r="A118" s="274">
        <v>61</v>
      </c>
      <c r="B118" s="259" t="s">
        <v>884</v>
      </c>
      <c r="C118" s="260" t="s">
        <v>654</v>
      </c>
      <c r="D118" s="261">
        <v>1</v>
      </c>
      <c r="E118" s="655">
        <v>0</v>
      </c>
      <c r="F118" s="276">
        <f t="shared" si="3"/>
        <v>0</v>
      </c>
      <c r="G118" s="699"/>
      <c r="H118" s="699"/>
    </row>
    <row r="119" spans="1:8" ht="25.5">
      <c r="A119" s="274">
        <v>62</v>
      </c>
      <c r="B119" s="259" t="s">
        <v>885</v>
      </c>
      <c r="C119" s="260" t="s">
        <v>654</v>
      </c>
      <c r="D119" s="261">
        <v>4</v>
      </c>
      <c r="E119" s="655">
        <v>0</v>
      </c>
      <c r="F119" s="276">
        <f t="shared" si="3"/>
        <v>0</v>
      </c>
      <c r="G119" s="699"/>
      <c r="H119" s="699"/>
    </row>
    <row r="120" spans="1:8" ht="25.5">
      <c r="A120" s="274">
        <v>63</v>
      </c>
      <c r="B120" s="259" t="s">
        <v>886</v>
      </c>
      <c r="C120" s="260" t="s">
        <v>654</v>
      </c>
      <c r="D120" s="261">
        <v>6</v>
      </c>
      <c r="E120" s="655">
        <v>0</v>
      </c>
      <c r="F120" s="276">
        <f t="shared" si="3"/>
        <v>0</v>
      </c>
      <c r="G120" s="699"/>
      <c r="H120" s="699"/>
    </row>
    <row r="121" spans="1:8" ht="36">
      <c r="A121" s="274">
        <v>64</v>
      </c>
      <c r="B121" s="275" t="s">
        <v>887</v>
      </c>
      <c r="C121" s="260"/>
      <c r="D121" s="261"/>
      <c r="E121" s="655"/>
      <c r="F121" s="276"/>
      <c r="G121" s="698"/>
      <c r="H121" s="699"/>
    </row>
    <row r="122" spans="1:8">
      <c r="A122" s="274"/>
      <c r="B122" s="275"/>
      <c r="C122" s="260" t="s">
        <v>589</v>
      </c>
      <c r="D122" s="261">
        <v>1</v>
      </c>
      <c r="E122" s="655">
        <v>0</v>
      </c>
      <c r="F122" s="276">
        <f>D122*E122</f>
        <v>0</v>
      </c>
      <c r="G122" s="699"/>
      <c r="H122" s="699"/>
    </row>
    <row r="123" spans="1:8" ht="60">
      <c r="A123" s="274">
        <v>65</v>
      </c>
      <c r="B123" s="275" t="s">
        <v>888</v>
      </c>
      <c r="C123" s="260"/>
      <c r="D123" s="261"/>
      <c r="E123" s="655"/>
      <c r="F123" s="276"/>
      <c r="G123" s="699"/>
      <c r="H123" s="699"/>
    </row>
    <row r="124" spans="1:8">
      <c r="A124" s="274"/>
      <c r="B124" s="275"/>
      <c r="C124" s="260" t="s">
        <v>654</v>
      </c>
      <c r="D124" s="261">
        <v>2</v>
      </c>
      <c r="E124" s="655">
        <v>0</v>
      </c>
      <c r="F124" s="276">
        <f>D124*E124</f>
        <v>0</v>
      </c>
      <c r="G124" s="699"/>
      <c r="H124" s="699"/>
    </row>
    <row r="125" spans="1:8" ht="36">
      <c r="A125" s="274">
        <v>66</v>
      </c>
      <c r="B125" s="275" t="s">
        <v>889</v>
      </c>
      <c r="C125" s="260"/>
      <c r="D125" s="261"/>
      <c r="E125" s="655"/>
      <c r="F125" s="276"/>
      <c r="G125" s="699"/>
      <c r="H125" s="699"/>
    </row>
    <row r="126" spans="1:8">
      <c r="A126" s="274"/>
      <c r="B126" s="275"/>
      <c r="C126" s="260" t="s">
        <v>654</v>
      </c>
      <c r="D126" s="261">
        <v>3</v>
      </c>
      <c r="E126" s="655">
        <v>0</v>
      </c>
      <c r="F126" s="276">
        <f>D126*E126</f>
        <v>0</v>
      </c>
      <c r="G126" s="699"/>
      <c r="H126" s="699"/>
    </row>
    <row r="127" spans="1:8" ht="25.5">
      <c r="A127" s="274">
        <v>67</v>
      </c>
      <c r="B127" s="259" t="s">
        <v>890</v>
      </c>
      <c r="C127" s="260" t="s">
        <v>654</v>
      </c>
      <c r="D127" s="261">
        <v>1</v>
      </c>
      <c r="E127" s="655">
        <v>0</v>
      </c>
      <c r="F127" s="276">
        <f>D127*E127</f>
        <v>0</v>
      </c>
      <c r="G127" s="699"/>
      <c r="H127" s="699"/>
    </row>
    <row r="128" spans="1:8" ht="15">
      <c r="A128" s="266"/>
      <c r="B128" s="273"/>
      <c r="C128" s="260"/>
      <c r="D128" s="261"/>
      <c r="E128" s="655"/>
      <c r="F128" s="276"/>
      <c r="G128" s="699"/>
      <c r="H128" s="699"/>
    </row>
    <row r="129" spans="1:8" ht="15">
      <c r="A129" s="266"/>
      <c r="B129" s="273" t="s">
        <v>891</v>
      </c>
      <c r="C129" s="260"/>
      <c r="D129" s="261"/>
      <c r="E129" s="655"/>
      <c r="F129" s="276"/>
      <c r="G129" s="699"/>
      <c r="H129" s="699"/>
    </row>
    <row r="130" spans="1:8" ht="15">
      <c r="A130" s="266"/>
      <c r="B130" s="272"/>
      <c r="C130" s="260"/>
      <c r="D130" s="261"/>
      <c r="E130" s="655"/>
      <c r="F130" s="276"/>
      <c r="G130" s="699"/>
      <c r="H130" s="699"/>
    </row>
    <row r="131" spans="1:8" ht="156">
      <c r="A131" s="266">
        <v>46</v>
      </c>
      <c r="B131" s="244" t="s">
        <v>892</v>
      </c>
      <c r="C131" s="245" t="s">
        <v>654</v>
      </c>
      <c r="D131" s="247">
        <v>3</v>
      </c>
      <c r="E131" s="655">
        <v>0</v>
      </c>
      <c r="F131" s="276">
        <f>D131*E131</f>
        <v>0</v>
      </c>
      <c r="G131" s="698"/>
      <c r="H131" s="699"/>
    </row>
    <row r="132" spans="1:8" ht="156">
      <c r="A132" s="266">
        <v>47</v>
      </c>
      <c r="B132" s="244" t="s">
        <v>893</v>
      </c>
      <c r="C132" s="245" t="s">
        <v>654</v>
      </c>
      <c r="D132" s="247">
        <v>18</v>
      </c>
      <c r="E132" s="655">
        <v>0</v>
      </c>
      <c r="F132" s="276">
        <f>D132*E132</f>
        <v>0</v>
      </c>
      <c r="G132" s="698"/>
      <c r="H132" s="699"/>
    </row>
    <row r="133" spans="1:8" ht="156">
      <c r="A133" s="266">
        <v>48</v>
      </c>
      <c r="B133" s="244" t="s">
        <v>894</v>
      </c>
      <c r="C133" s="245" t="s">
        <v>654</v>
      </c>
      <c r="D133" s="247">
        <v>6</v>
      </c>
      <c r="E133" s="655">
        <v>0</v>
      </c>
      <c r="F133" s="276">
        <f>D133*E133</f>
        <v>0</v>
      </c>
      <c r="G133" s="698"/>
      <c r="H133" s="699"/>
    </row>
    <row r="134" spans="1:8" ht="36">
      <c r="A134" s="266">
        <v>49</v>
      </c>
      <c r="B134" s="244" t="s">
        <v>895</v>
      </c>
      <c r="C134" s="245" t="s">
        <v>654</v>
      </c>
      <c r="D134" s="247">
        <v>27</v>
      </c>
      <c r="E134" s="655">
        <v>0</v>
      </c>
      <c r="F134" s="276">
        <f>D134*E134</f>
        <v>0</v>
      </c>
      <c r="G134" s="698"/>
      <c r="H134" s="699"/>
    </row>
    <row r="135" spans="1:8" ht="15">
      <c r="A135" s="266"/>
      <c r="B135" s="272"/>
      <c r="C135" s="260"/>
      <c r="D135" s="261"/>
      <c r="E135" s="655"/>
      <c r="F135" s="276"/>
      <c r="G135" s="699"/>
      <c r="H135" s="699"/>
    </row>
    <row r="136" spans="1:8" ht="48">
      <c r="A136" s="266">
        <v>50</v>
      </c>
      <c r="B136" s="244" t="s">
        <v>896</v>
      </c>
      <c r="C136" s="245"/>
      <c r="D136" s="247"/>
      <c r="E136" s="655"/>
      <c r="F136" s="276"/>
      <c r="G136" s="700"/>
      <c r="H136" s="701"/>
    </row>
    <row r="137" spans="1:8" ht="15">
      <c r="A137" s="266"/>
      <c r="B137" s="272"/>
      <c r="C137" s="260"/>
      <c r="D137" s="261"/>
      <c r="E137" s="655"/>
      <c r="F137" s="276"/>
      <c r="G137" s="699"/>
      <c r="H137" s="699"/>
    </row>
    <row r="138" spans="1:8" ht="15.75" customHeight="1">
      <c r="A138" s="266"/>
      <c r="B138" s="268" t="s">
        <v>897</v>
      </c>
      <c r="C138" s="245" t="s">
        <v>654</v>
      </c>
      <c r="D138" s="247">
        <v>2</v>
      </c>
      <c r="E138" s="655">
        <v>0</v>
      </c>
      <c r="F138" s="276">
        <f>D138*E138</f>
        <v>0</v>
      </c>
      <c r="G138" s="698"/>
      <c r="H138" s="699"/>
    </row>
    <row r="139" spans="1:8" ht="15">
      <c r="A139" s="266"/>
      <c r="B139" s="268" t="s">
        <v>898</v>
      </c>
      <c r="C139" s="245" t="s">
        <v>654</v>
      </c>
      <c r="D139" s="247">
        <v>2</v>
      </c>
      <c r="E139" s="655">
        <v>0</v>
      </c>
      <c r="F139" s="276">
        <f>D139*E139</f>
        <v>0</v>
      </c>
      <c r="G139" s="698"/>
      <c r="H139" s="699"/>
    </row>
    <row r="140" spans="1:8" ht="15">
      <c r="A140" s="266"/>
      <c r="B140" s="268" t="s">
        <v>899</v>
      </c>
      <c r="C140" s="245" t="s">
        <v>654</v>
      </c>
      <c r="D140" s="247">
        <v>3</v>
      </c>
      <c r="E140" s="655">
        <v>0</v>
      </c>
      <c r="F140" s="276">
        <f>D140*E140</f>
        <v>0</v>
      </c>
      <c r="G140" s="698"/>
      <c r="H140" s="699"/>
    </row>
    <row r="141" spans="1:8" ht="15">
      <c r="A141" s="266"/>
      <c r="B141" s="268" t="s">
        <v>900</v>
      </c>
      <c r="C141" s="245" t="s">
        <v>654</v>
      </c>
      <c r="D141" s="247">
        <v>7</v>
      </c>
      <c r="E141" s="655">
        <v>0</v>
      </c>
      <c r="F141" s="276">
        <f>D141*E141</f>
        <v>0</v>
      </c>
      <c r="G141" s="698"/>
      <c r="H141" s="699"/>
    </row>
    <row r="142" spans="1:8" ht="15">
      <c r="A142" s="266"/>
      <c r="B142" s="268" t="s">
        <v>901</v>
      </c>
      <c r="C142" s="245" t="s">
        <v>654</v>
      </c>
      <c r="D142" s="247">
        <v>1</v>
      </c>
      <c r="E142" s="655">
        <v>0</v>
      </c>
      <c r="F142" s="276">
        <f>D142*E142</f>
        <v>0</v>
      </c>
      <c r="G142" s="698"/>
      <c r="H142" s="699"/>
    </row>
    <row r="143" spans="1:8" ht="15">
      <c r="A143" s="266"/>
      <c r="B143" s="268"/>
      <c r="C143" s="245"/>
      <c r="D143" s="247"/>
      <c r="E143" s="655"/>
      <c r="F143" s="276"/>
      <c r="G143" s="699"/>
      <c r="H143" s="699"/>
    </row>
    <row r="144" spans="1:8" ht="63.75">
      <c r="A144" s="260">
        <v>51</v>
      </c>
      <c r="B144" s="259" t="s">
        <v>902</v>
      </c>
      <c r="C144" s="245" t="s">
        <v>654</v>
      </c>
      <c r="D144" s="258">
        <v>1</v>
      </c>
      <c r="E144" s="655">
        <v>0</v>
      </c>
      <c r="F144" s="276">
        <f>D144*E144</f>
        <v>0</v>
      </c>
      <c r="G144" s="698"/>
      <c r="H144" s="657"/>
    </row>
    <row r="145" spans="1:8" ht="76.5">
      <c r="A145" s="260">
        <v>52</v>
      </c>
      <c r="B145" s="259" t="s">
        <v>903</v>
      </c>
      <c r="C145" s="245" t="s">
        <v>654</v>
      </c>
      <c r="D145" s="258">
        <v>1</v>
      </c>
      <c r="E145" s="655">
        <v>0</v>
      </c>
      <c r="F145" s="276">
        <f>D145*E145</f>
        <v>0</v>
      </c>
      <c r="G145" s="698"/>
      <c r="H145" s="657"/>
    </row>
    <row r="146" spans="1:8" ht="48">
      <c r="A146" s="260">
        <v>53</v>
      </c>
      <c r="B146" s="244" t="s">
        <v>904</v>
      </c>
      <c r="C146" s="245" t="s">
        <v>718</v>
      </c>
      <c r="D146" s="254">
        <v>3</v>
      </c>
      <c r="E146" s="655">
        <v>0</v>
      </c>
      <c r="F146" s="276">
        <f>D146*E146</f>
        <v>0</v>
      </c>
      <c r="G146" s="701"/>
      <c r="H146" s="701"/>
    </row>
    <row r="147" spans="1:8">
      <c r="A147" s="278"/>
      <c r="B147" s="259"/>
      <c r="C147" s="245"/>
      <c r="D147" s="258"/>
      <c r="E147" s="657"/>
      <c r="F147" s="277"/>
      <c r="G147" s="657"/>
      <c r="H147" s="657"/>
    </row>
    <row r="148" spans="1:8" s="231" customFormat="1">
      <c r="A148" s="243"/>
      <c r="B148" s="244" t="s">
        <v>905</v>
      </c>
      <c r="C148" s="245"/>
      <c r="D148" s="247"/>
      <c r="E148" s="655"/>
      <c r="F148" s="247"/>
      <c r="G148" s="655"/>
      <c r="H148" s="655"/>
    </row>
    <row r="149" spans="1:8" s="231" customFormat="1">
      <c r="A149" s="243"/>
      <c r="B149" s="244"/>
      <c r="C149" s="245"/>
      <c r="D149" s="247"/>
      <c r="E149" s="655"/>
      <c r="F149" s="247"/>
      <c r="G149" s="655"/>
      <c r="H149" s="655"/>
    </row>
    <row r="150" spans="1:8" ht="84">
      <c r="A150" s="243">
        <v>54</v>
      </c>
      <c r="B150" s="244" t="s">
        <v>906</v>
      </c>
      <c r="C150" s="245" t="s">
        <v>654</v>
      </c>
      <c r="D150" s="247">
        <v>240</v>
      </c>
      <c r="E150" s="655">
        <v>0</v>
      </c>
      <c r="F150" s="276">
        <f t="shared" ref="F150:F153" si="4">D150*E150</f>
        <v>0</v>
      </c>
      <c r="G150" s="655"/>
      <c r="H150" s="655"/>
    </row>
    <row r="151" spans="1:8" s="231" customFormat="1" ht="60">
      <c r="A151" s="255">
        <v>55</v>
      </c>
      <c r="B151" s="244" t="s">
        <v>907</v>
      </c>
      <c r="C151" s="245" t="s">
        <v>788</v>
      </c>
      <c r="D151" s="254">
        <v>90</v>
      </c>
      <c r="E151" s="655">
        <v>0</v>
      </c>
      <c r="F151" s="276">
        <f t="shared" si="4"/>
        <v>0</v>
      </c>
      <c r="G151" s="655"/>
      <c r="H151" s="655"/>
    </row>
    <row r="152" spans="1:8" s="231" customFormat="1" ht="62.25" customHeight="1">
      <c r="A152" s="278">
        <v>56</v>
      </c>
      <c r="B152" s="259" t="s">
        <v>908</v>
      </c>
      <c r="C152" s="245" t="s">
        <v>654</v>
      </c>
      <c r="D152" s="258">
        <v>1</v>
      </c>
      <c r="E152" s="655">
        <v>0</v>
      </c>
      <c r="F152" s="276">
        <f t="shared" si="4"/>
        <v>0</v>
      </c>
      <c r="G152" s="657"/>
      <c r="H152" s="657"/>
    </row>
    <row r="153" spans="1:8" s="231" customFormat="1" ht="38.25">
      <c r="A153" s="278">
        <v>57</v>
      </c>
      <c r="B153" s="259" t="s">
        <v>909</v>
      </c>
      <c r="C153" s="245" t="s">
        <v>654</v>
      </c>
      <c r="D153" s="258">
        <v>1</v>
      </c>
      <c r="E153" s="655">
        <v>0</v>
      </c>
      <c r="F153" s="276">
        <f t="shared" si="4"/>
        <v>0</v>
      </c>
      <c r="G153" s="702"/>
      <c r="H153" s="702"/>
    </row>
    <row r="154" spans="1:8" ht="43.5" customHeight="1">
      <c r="A154" s="255">
        <v>58</v>
      </c>
      <c r="B154" s="244" t="s">
        <v>910</v>
      </c>
      <c r="C154" s="245" t="s">
        <v>589</v>
      </c>
      <c r="D154" s="247"/>
      <c r="E154" s="655"/>
      <c r="F154" s="276">
        <f>ROUND(0.01*SUM(F5:F153),2)</f>
        <v>0</v>
      </c>
      <c r="G154" s="702"/>
      <c r="H154" s="702"/>
    </row>
    <row r="155" spans="1:8" ht="13.5" customHeight="1">
      <c r="A155" s="243"/>
      <c r="B155" s="252"/>
      <c r="C155" s="245"/>
      <c r="D155" s="247"/>
      <c r="E155" s="655"/>
      <c r="F155" s="247"/>
      <c r="G155" s="655"/>
      <c r="H155" s="655"/>
    </row>
    <row r="156" spans="1:8" ht="13.5" customHeight="1">
      <c r="A156" s="243"/>
      <c r="B156" s="244" t="s">
        <v>793</v>
      </c>
      <c r="C156" s="245"/>
      <c r="D156" s="247"/>
      <c r="E156" s="655"/>
      <c r="F156" s="256">
        <f>SUM(F2:F154)</f>
        <v>0</v>
      </c>
      <c r="G156" s="655"/>
      <c r="H156" s="655"/>
    </row>
    <row r="157" spans="1:8" ht="13.5" customHeight="1">
      <c r="A157" s="243"/>
      <c r="B157" s="252"/>
      <c r="C157" s="245"/>
      <c r="D157" s="247"/>
      <c r="E157" s="655"/>
      <c r="F157" s="247"/>
      <c r="G157" s="655"/>
      <c r="H157" s="655"/>
    </row>
    <row r="158" spans="1:8" ht="18.75" customHeight="1">
      <c r="A158" s="243"/>
      <c r="B158" s="250" t="s">
        <v>911</v>
      </c>
      <c r="C158" s="245"/>
      <c r="D158" s="247"/>
      <c r="E158" s="655"/>
      <c r="F158" s="247"/>
      <c r="G158" s="655"/>
      <c r="H158" s="655"/>
    </row>
    <row r="159" spans="1:8" ht="18.75" customHeight="1">
      <c r="A159" s="243"/>
      <c r="B159" s="250"/>
      <c r="C159" s="245"/>
      <c r="D159" s="247"/>
      <c r="E159" s="655"/>
      <c r="F159" s="247"/>
      <c r="G159" s="655"/>
      <c r="H159" s="655"/>
    </row>
    <row r="160" spans="1:8" ht="18.75" customHeight="1">
      <c r="A160" s="243">
        <v>59</v>
      </c>
      <c r="B160" s="252" t="s">
        <v>912</v>
      </c>
      <c r="C160" s="245" t="s">
        <v>590</v>
      </c>
      <c r="D160" s="247">
        <v>60</v>
      </c>
      <c r="E160" s="655">
        <v>0</v>
      </c>
      <c r="F160" s="247">
        <f>D160*E160</f>
        <v>0</v>
      </c>
      <c r="G160" s="655"/>
      <c r="H160" s="655"/>
    </row>
    <row r="161" spans="1:13" ht="18.75" customHeight="1">
      <c r="A161" s="243">
        <v>60</v>
      </c>
      <c r="B161" s="252" t="s">
        <v>796</v>
      </c>
      <c r="C161" s="245" t="s">
        <v>590</v>
      </c>
      <c r="D161" s="247">
        <v>60</v>
      </c>
      <c r="E161" s="655">
        <v>0</v>
      </c>
      <c r="F161" s="247">
        <f>D161*E161</f>
        <v>0</v>
      </c>
      <c r="G161" s="655"/>
      <c r="H161" s="655"/>
    </row>
    <row r="162" spans="1:13">
      <c r="A162" s="243"/>
      <c r="B162" s="252"/>
      <c r="C162" s="245"/>
      <c r="D162" s="247"/>
      <c r="E162" s="655"/>
      <c r="F162" s="247"/>
      <c r="G162" s="655"/>
      <c r="H162" s="655"/>
    </row>
    <row r="163" spans="1:13" s="231" customFormat="1">
      <c r="A163" s="243"/>
      <c r="B163" s="244" t="s">
        <v>793</v>
      </c>
      <c r="C163" s="245"/>
      <c r="D163" s="247"/>
      <c r="E163" s="655"/>
      <c r="F163" s="256">
        <f>F160+F161</f>
        <v>0</v>
      </c>
      <c r="G163" s="655"/>
      <c r="H163" s="655"/>
      <c r="I163" s="257"/>
      <c r="J163" s="257"/>
      <c r="K163" s="257"/>
      <c r="L163" s="257"/>
      <c r="M163" s="257"/>
    </row>
    <row r="164" spans="1:13">
      <c r="A164" s="243"/>
      <c r="B164" s="252"/>
      <c r="C164" s="245"/>
      <c r="D164" s="247"/>
      <c r="E164" s="655"/>
      <c r="F164" s="247"/>
      <c r="G164" s="655"/>
      <c r="H164" s="655"/>
    </row>
    <row r="165" spans="1:13">
      <c r="A165" s="243"/>
      <c r="B165" s="253" t="s">
        <v>913</v>
      </c>
      <c r="C165" s="245"/>
      <c r="D165" s="247"/>
      <c r="E165" s="655"/>
      <c r="F165" s="256">
        <f>F156+F163</f>
        <v>0</v>
      </c>
      <c r="G165" s="703"/>
      <c r="H165" s="703"/>
    </row>
    <row r="166" spans="1:13">
      <c r="A166" s="243"/>
      <c r="B166" s="252"/>
      <c r="C166" s="245"/>
      <c r="D166" s="247"/>
      <c r="E166" s="655"/>
      <c r="F166" s="247"/>
      <c r="G166" s="655"/>
      <c r="H166" s="655"/>
    </row>
    <row r="167" spans="1:13" s="231" customFormat="1" ht="60.75" customHeight="1">
      <c r="A167" s="229"/>
      <c r="B167" s="229"/>
      <c r="C167" s="229"/>
      <c r="D167" s="229"/>
      <c r="E167" s="656"/>
      <c r="H167" s="257"/>
      <c r="I167" s="257"/>
      <c r="J167" s="257"/>
      <c r="K167" s="257"/>
      <c r="L167" s="257"/>
      <c r="M167" s="257"/>
    </row>
    <row r="168" spans="1:13" s="231" customFormat="1" ht="33.75" customHeight="1">
      <c r="A168" s="229"/>
      <c r="B168" s="229"/>
      <c r="C168" s="229"/>
      <c r="D168" s="229"/>
      <c r="E168" s="656"/>
      <c r="H168" s="257"/>
      <c r="I168" s="257"/>
      <c r="J168" s="257"/>
      <c r="K168" s="257"/>
      <c r="L168" s="257"/>
      <c r="M168" s="257"/>
    </row>
    <row r="169" spans="1:13" ht="42" customHeight="1"/>
    <row r="170" spans="1:13" ht="18.75" customHeight="1"/>
    <row r="181" ht="17.25" customHeight="1"/>
    <row r="186" ht="59.25" customHeight="1"/>
    <row r="192" ht="28.5" customHeight="1"/>
  </sheetData>
  <sheetProtection algorithmName="SHA-512" hashValue="bymmzlT45dgBsV91V9n1CR8tKVZQihJGOwohl5EhwaVpE59cdt3zN0ISHDR6dP3GKKEoEPV1EcXVHarasmX3Eg==" saltValue="tYPLl/eYE9gcEG7QYVMnPw==" spinCount="100000" sheet="1"/>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30D3D-8778-45D0-9769-D368405EA9D1}">
  <sheetPr>
    <tabColor theme="4" tint="0.39997558519241921"/>
  </sheetPr>
  <dimension ref="A1:H115"/>
  <sheetViews>
    <sheetView workbookViewId="0">
      <selection activeCell="E3" sqref="E3"/>
    </sheetView>
  </sheetViews>
  <sheetFormatPr defaultRowHeight="12.75"/>
  <cols>
    <col min="1" max="1" width="5.140625" style="229" customWidth="1"/>
    <col min="2" max="2" width="38.85546875" style="229" customWidth="1"/>
    <col min="3" max="4" width="9.140625" style="229"/>
    <col min="5" max="5" width="11.5703125" style="656" customWidth="1"/>
    <col min="6" max="6" width="12.28515625" style="231" customWidth="1"/>
    <col min="7" max="7" width="25.42578125" style="229" customWidth="1"/>
    <col min="8" max="8" width="22.85546875" style="229" customWidth="1"/>
    <col min="9" max="16384" width="9.140625" style="229"/>
  </cols>
  <sheetData>
    <row r="1" spans="1:8">
      <c r="A1" s="239" t="s">
        <v>914</v>
      </c>
      <c r="B1" s="240" t="s">
        <v>710</v>
      </c>
      <c r="C1" s="241"/>
      <c r="D1" s="241"/>
      <c r="E1" s="654"/>
      <c r="F1" s="242"/>
      <c r="G1" s="242" t="s">
        <v>1710</v>
      </c>
      <c r="H1" s="242" t="s">
        <v>1712</v>
      </c>
    </row>
    <row r="2" spans="1:8">
      <c r="A2" s="239"/>
      <c r="B2" s="240"/>
      <c r="C2" s="241"/>
      <c r="D2" s="241"/>
      <c r="E2" s="654"/>
      <c r="F2" s="242"/>
      <c r="G2" s="654"/>
      <c r="H2" s="654"/>
    </row>
    <row r="3" spans="1:8" ht="156" customHeight="1">
      <c r="A3" s="255">
        <v>1</v>
      </c>
      <c r="B3" s="279" t="s">
        <v>915</v>
      </c>
      <c r="C3" s="260" t="s">
        <v>589</v>
      </c>
      <c r="D3" s="261">
        <v>1</v>
      </c>
      <c r="E3" s="655">
        <v>0</v>
      </c>
      <c r="F3" s="247">
        <f t="shared" ref="F3:F22" si="0">D3*E3</f>
        <v>0</v>
      </c>
      <c r="G3" s="698"/>
      <c r="H3" s="657"/>
    </row>
    <row r="4" spans="1:8" ht="96" customHeight="1">
      <c r="A4" s="255">
        <v>2</v>
      </c>
      <c r="B4" s="279" t="s">
        <v>916</v>
      </c>
      <c r="C4" s="260" t="s">
        <v>654</v>
      </c>
      <c r="D4" s="261">
        <v>1</v>
      </c>
      <c r="E4" s="655">
        <v>0</v>
      </c>
      <c r="F4" s="247">
        <f t="shared" si="0"/>
        <v>0</v>
      </c>
      <c r="G4" s="698"/>
      <c r="H4" s="657"/>
    </row>
    <row r="5" spans="1:8" ht="152.25" customHeight="1">
      <c r="A5" s="255">
        <v>3</v>
      </c>
      <c r="B5" s="279" t="s">
        <v>917</v>
      </c>
      <c r="C5" s="260" t="s">
        <v>654</v>
      </c>
      <c r="D5" s="261">
        <v>1</v>
      </c>
      <c r="E5" s="655">
        <v>0</v>
      </c>
      <c r="F5" s="247">
        <f t="shared" si="0"/>
        <v>0</v>
      </c>
      <c r="G5" s="698"/>
      <c r="H5" s="657"/>
    </row>
    <row r="6" spans="1:8" ht="58.5" customHeight="1">
      <c r="A6" s="255">
        <v>4</v>
      </c>
      <c r="B6" s="244" t="s">
        <v>918</v>
      </c>
      <c r="C6" s="260" t="s">
        <v>654</v>
      </c>
      <c r="D6" s="261">
        <v>4</v>
      </c>
      <c r="E6" s="655">
        <v>0</v>
      </c>
      <c r="F6" s="247">
        <f t="shared" si="0"/>
        <v>0</v>
      </c>
      <c r="G6" s="698"/>
      <c r="H6" s="657"/>
    </row>
    <row r="7" spans="1:8" ht="43.5" customHeight="1">
      <c r="A7" s="255">
        <v>5</v>
      </c>
      <c r="B7" s="244" t="s">
        <v>919</v>
      </c>
      <c r="C7" s="260" t="s">
        <v>654</v>
      </c>
      <c r="D7" s="261">
        <v>5</v>
      </c>
      <c r="E7" s="655">
        <v>0</v>
      </c>
      <c r="F7" s="247">
        <f t="shared" si="0"/>
        <v>0</v>
      </c>
      <c r="G7" s="698"/>
      <c r="H7" s="657"/>
    </row>
    <row r="8" spans="1:8" ht="48" customHeight="1">
      <c r="A8" s="255">
        <v>6</v>
      </c>
      <c r="B8" s="244" t="s">
        <v>920</v>
      </c>
      <c r="C8" s="260" t="s">
        <v>654</v>
      </c>
      <c r="D8" s="261">
        <v>5</v>
      </c>
      <c r="E8" s="655">
        <v>0</v>
      </c>
      <c r="F8" s="247">
        <f t="shared" si="0"/>
        <v>0</v>
      </c>
      <c r="G8" s="698"/>
      <c r="H8" s="657"/>
    </row>
    <row r="9" spans="1:8" ht="60" customHeight="1">
      <c r="A9" s="255">
        <v>7</v>
      </c>
      <c r="B9" s="244" t="s">
        <v>921</v>
      </c>
      <c r="C9" s="260" t="s">
        <v>654</v>
      </c>
      <c r="D9" s="261">
        <v>2</v>
      </c>
      <c r="E9" s="655">
        <v>0</v>
      </c>
      <c r="F9" s="247">
        <f t="shared" si="0"/>
        <v>0</v>
      </c>
      <c r="G9" s="698"/>
      <c r="H9" s="657"/>
    </row>
    <row r="10" spans="1:8" ht="93.75" customHeight="1">
      <c r="A10" s="255">
        <v>8</v>
      </c>
      <c r="B10" s="244" t="s">
        <v>922</v>
      </c>
      <c r="C10" s="260" t="s">
        <v>654</v>
      </c>
      <c r="D10" s="261">
        <v>6</v>
      </c>
      <c r="E10" s="655">
        <v>0</v>
      </c>
      <c r="F10" s="247">
        <f t="shared" si="0"/>
        <v>0</v>
      </c>
      <c r="G10" s="698"/>
      <c r="H10" s="657"/>
    </row>
    <row r="11" spans="1:8" ht="45.75" customHeight="1">
      <c r="A11" s="255">
        <v>9</v>
      </c>
      <c r="B11" s="244" t="s">
        <v>923</v>
      </c>
      <c r="C11" s="260" t="s">
        <v>654</v>
      </c>
      <c r="D11" s="261">
        <v>6</v>
      </c>
      <c r="E11" s="655">
        <v>0</v>
      </c>
      <c r="F11" s="247">
        <f t="shared" si="0"/>
        <v>0</v>
      </c>
      <c r="G11" s="698"/>
      <c r="H11" s="657"/>
    </row>
    <row r="12" spans="1:8" ht="69.75" customHeight="1">
      <c r="A12" s="255">
        <v>10</v>
      </c>
      <c r="B12" s="244" t="s">
        <v>924</v>
      </c>
      <c r="C12" s="260" t="s">
        <v>654</v>
      </c>
      <c r="D12" s="261">
        <v>6</v>
      </c>
      <c r="E12" s="655">
        <v>0</v>
      </c>
      <c r="F12" s="247">
        <f t="shared" si="0"/>
        <v>0</v>
      </c>
      <c r="G12" s="698"/>
      <c r="H12" s="657"/>
    </row>
    <row r="13" spans="1:8" ht="93.75" customHeight="1">
      <c r="A13" s="255">
        <v>8</v>
      </c>
      <c r="B13" s="244" t="s">
        <v>925</v>
      </c>
      <c r="C13" s="260" t="s">
        <v>654</v>
      </c>
      <c r="D13" s="261">
        <v>7</v>
      </c>
      <c r="E13" s="655">
        <v>0</v>
      </c>
      <c r="F13" s="247">
        <f t="shared" si="0"/>
        <v>0</v>
      </c>
      <c r="G13" s="698"/>
      <c r="H13" s="657"/>
    </row>
    <row r="14" spans="1:8" ht="45.75" customHeight="1">
      <c r="A14" s="255">
        <v>9</v>
      </c>
      <c r="B14" s="244" t="s">
        <v>926</v>
      </c>
      <c r="C14" s="260" t="s">
        <v>654</v>
      </c>
      <c r="D14" s="261">
        <v>7</v>
      </c>
      <c r="E14" s="655">
        <v>0</v>
      </c>
      <c r="F14" s="247">
        <f t="shared" si="0"/>
        <v>0</v>
      </c>
      <c r="G14" s="698"/>
      <c r="H14" s="657"/>
    </row>
    <row r="15" spans="1:8" ht="69.75" customHeight="1">
      <c r="A15" s="255">
        <v>10</v>
      </c>
      <c r="B15" s="244" t="s">
        <v>927</v>
      </c>
      <c r="C15" s="260" t="s">
        <v>654</v>
      </c>
      <c r="D15" s="261">
        <v>7</v>
      </c>
      <c r="E15" s="655">
        <v>0</v>
      </c>
      <c r="F15" s="247">
        <f t="shared" si="0"/>
        <v>0</v>
      </c>
      <c r="G15" s="698"/>
      <c r="H15" s="657"/>
    </row>
    <row r="16" spans="1:8" ht="66.75" customHeight="1">
      <c r="A16" s="255">
        <v>11</v>
      </c>
      <c r="B16" s="244" t="s">
        <v>928</v>
      </c>
      <c r="C16" s="260" t="s">
        <v>654</v>
      </c>
      <c r="D16" s="261">
        <v>2</v>
      </c>
      <c r="E16" s="655">
        <v>0</v>
      </c>
      <c r="F16" s="247">
        <f t="shared" si="0"/>
        <v>0</v>
      </c>
      <c r="G16" s="657"/>
      <c r="H16" s="657"/>
    </row>
    <row r="17" spans="1:8" ht="59.25" customHeight="1">
      <c r="A17" s="255">
        <v>12</v>
      </c>
      <c r="B17" s="244" t="s">
        <v>929</v>
      </c>
      <c r="C17" s="260" t="s">
        <v>654</v>
      </c>
      <c r="D17" s="261">
        <v>6</v>
      </c>
      <c r="E17" s="655">
        <v>0</v>
      </c>
      <c r="F17" s="247">
        <f t="shared" si="0"/>
        <v>0</v>
      </c>
      <c r="G17" s="698"/>
      <c r="H17" s="657"/>
    </row>
    <row r="18" spans="1:8" ht="60.75" customHeight="1">
      <c r="A18" s="255">
        <v>13</v>
      </c>
      <c r="B18" s="244" t="s">
        <v>930</v>
      </c>
      <c r="C18" s="260" t="s">
        <v>654</v>
      </c>
      <c r="D18" s="261">
        <v>4</v>
      </c>
      <c r="E18" s="655">
        <v>0</v>
      </c>
      <c r="F18" s="247">
        <f t="shared" si="0"/>
        <v>0</v>
      </c>
      <c r="G18" s="698"/>
      <c r="H18" s="657"/>
    </row>
    <row r="19" spans="1:8" ht="57.75" customHeight="1">
      <c r="A19" s="255">
        <v>14</v>
      </c>
      <c r="B19" s="244" t="s">
        <v>931</v>
      </c>
      <c r="C19" s="260" t="s">
        <v>654</v>
      </c>
      <c r="D19" s="261">
        <v>4</v>
      </c>
      <c r="E19" s="655">
        <v>0</v>
      </c>
      <c r="F19" s="247">
        <f t="shared" si="0"/>
        <v>0</v>
      </c>
      <c r="G19" s="698"/>
      <c r="H19" s="657"/>
    </row>
    <row r="20" spans="1:8" ht="70.5" customHeight="1">
      <c r="A20" s="255">
        <v>15</v>
      </c>
      <c r="B20" s="244" t="s">
        <v>932</v>
      </c>
      <c r="C20" s="260" t="s">
        <v>654</v>
      </c>
      <c r="D20" s="261">
        <v>14</v>
      </c>
      <c r="E20" s="655">
        <v>0</v>
      </c>
      <c r="F20" s="247">
        <f t="shared" si="0"/>
        <v>0</v>
      </c>
      <c r="G20" s="698"/>
      <c r="H20" s="657"/>
    </row>
    <row r="21" spans="1:8" ht="58.5" customHeight="1">
      <c r="A21" s="255">
        <v>16</v>
      </c>
      <c r="B21" s="244" t="s">
        <v>933</v>
      </c>
      <c r="C21" s="260" t="s">
        <v>718</v>
      </c>
      <c r="D21" s="261">
        <v>90</v>
      </c>
      <c r="E21" s="655">
        <v>0</v>
      </c>
      <c r="F21" s="247">
        <f t="shared" si="0"/>
        <v>0</v>
      </c>
      <c r="G21" s="657"/>
      <c r="H21" s="657"/>
    </row>
    <row r="22" spans="1:8" ht="51.75" customHeight="1">
      <c r="A22" s="255">
        <v>17</v>
      </c>
      <c r="B22" s="244" t="s">
        <v>934</v>
      </c>
      <c r="C22" s="260" t="s">
        <v>654</v>
      </c>
      <c r="D22" s="261">
        <v>2</v>
      </c>
      <c r="E22" s="655">
        <v>0</v>
      </c>
      <c r="F22" s="247">
        <f t="shared" si="0"/>
        <v>0</v>
      </c>
      <c r="G22" s="698"/>
      <c r="H22" s="657"/>
    </row>
    <row r="23" spans="1:8">
      <c r="A23" s="243"/>
      <c r="B23" s="244"/>
      <c r="C23" s="245"/>
      <c r="D23" s="247"/>
      <c r="E23" s="655"/>
      <c r="F23" s="247"/>
      <c r="G23" s="701"/>
      <c r="H23" s="701"/>
    </row>
    <row r="24" spans="1:8">
      <c r="A24" s="243"/>
      <c r="B24" s="244"/>
      <c r="C24" s="245"/>
      <c r="D24" s="247"/>
      <c r="E24" s="655"/>
      <c r="F24" s="247"/>
      <c r="G24" s="701"/>
      <c r="H24" s="701"/>
    </row>
    <row r="25" spans="1:8" ht="24">
      <c r="A25" s="255">
        <v>18</v>
      </c>
      <c r="B25" s="244" t="s">
        <v>935</v>
      </c>
      <c r="C25" s="260" t="s">
        <v>654</v>
      </c>
      <c r="D25" s="261">
        <v>1</v>
      </c>
      <c r="E25" s="658">
        <v>0</v>
      </c>
      <c r="F25" s="247">
        <f>D25*E25</f>
        <v>0</v>
      </c>
      <c r="G25" s="699"/>
      <c r="H25" s="699"/>
    </row>
    <row r="26" spans="1:8" ht="24">
      <c r="A26" s="255">
        <v>19</v>
      </c>
      <c r="B26" s="244" t="s">
        <v>936</v>
      </c>
      <c r="C26" s="260" t="s">
        <v>654</v>
      </c>
      <c r="D26" s="261">
        <v>2</v>
      </c>
      <c r="E26" s="655">
        <v>0</v>
      </c>
      <c r="F26" s="247">
        <f>D26*E26</f>
        <v>0</v>
      </c>
      <c r="G26" s="699"/>
      <c r="H26" s="699"/>
    </row>
    <row r="27" spans="1:8">
      <c r="A27" s="255"/>
      <c r="B27" s="244"/>
      <c r="C27" s="260"/>
      <c r="D27" s="261"/>
      <c r="E27" s="655"/>
      <c r="F27" s="247"/>
      <c r="G27" s="699"/>
      <c r="H27" s="699"/>
    </row>
    <row r="28" spans="1:8" ht="135">
      <c r="A28" s="255">
        <v>20</v>
      </c>
      <c r="B28" s="270" t="s">
        <v>937</v>
      </c>
      <c r="C28" s="241"/>
      <c r="D28" s="241"/>
      <c r="E28" s="654"/>
      <c r="F28" s="247"/>
      <c r="G28" s="654"/>
      <c r="H28" s="654"/>
    </row>
    <row r="29" spans="1:8" ht="90">
      <c r="A29" s="281"/>
      <c r="B29" s="268" t="s">
        <v>938</v>
      </c>
      <c r="C29" s="241"/>
      <c r="D29" s="241"/>
      <c r="E29" s="654"/>
      <c r="F29" s="247"/>
      <c r="G29" s="654"/>
      <c r="H29" s="654"/>
    </row>
    <row r="30" spans="1:8" ht="15">
      <c r="A30" s="281"/>
      <c r="B30" s="272"/>
      <c r="C30" s="241"/>
      <c r="D30" s="241"/>
      <c r="E30" s="654"/>
      <c r="F30" s="247"/>
      <c r="G30" s="654"/>
      <c r="H30" s="654"/>
    </row>
    <row r="31" spans="1:8" ht="15">
      <c r="A31" s="281"/>
      <c r="B31" s="271" t="s">
        <v>939</v>
      </c>
      <c r="C31" s="260" t="s">
        <v>718</v>
      </c>
      <c r="D31" s="261">
        <v>28</v>
      </c>
      <c r="E31" s="655">
        <v>0</v>
      </c>
      <c r="F31" s="247">
        <f>D31*E31</f>
        <v>0</v>
      </c>
      <c r="G31" s="699"/>
      <c r="H31" s="699"/>
    </row>
    <row r="32" spans="1:8" ht="15">
      <c r="A32" s="281"/>
      <c r="B32" s="271" t="s">
        <v>897</v>
      </c>
      <c r="C32" s="260" t="s">
        <v>718</v>
      </c>
      <c r="D32" s="261">
        <v>42</v>
      </c>
      <c r="E32" s="655">
        <v>0</v>
      </c>
      <c r="F32" s="247">
        <f>D32*E32</f>
        <v>0</v>
      </c>
      <c r="G32" s="699"/>
      <c r="H32" s="699"/>
    </row>
    <row r="33" spans="1:8" ht="15">
      <c r="A33" s="281"/>
      <c r="B33" s="271" t="s">
        <v>940</v>
      </c>
      <c r="C33" s="260" t="s">
        <v>718</v>
      </c>
      <c r="D33" s="261">
        <v>47</v>
      </c>
      <c r="E33" s="655">
        <v>0</v>
      </c>
      <c r="F33" s="247">
        <f>D33*E33</f>
        <v>0</v>
      </c>
      <c r="G33" s="699"/>
      <c r="H33" s="699"/>
    </row>
    <row r="34" spans="1:8" ht="15">
      <c r="A34" s="281"/>
      <c r="B34" s="271" t="s">
        <v>941</v>
      </c>
      <c r="C34" s="260" t="s">
        <v>718</v>
      </c>
      <c r="D34" s="261">
        <v>61</v>
      </c>
      <c r="E34" s="655">
        <v>0</v>
      </c>
      <c r="F34" s="247">
        <f>D34*E34</f>
        <v>0</v>
      </c>
      <c r="G34" s="699"/>
      <c r="H34" s="699"/>
    </row>
    <row r="35" spans="1:8">
      <c r="A35" s="239"/>
      <c r="B35" s="240"/>
      <c r="C35" s="241"/>
      <c r="D35" s="241"/>
      <c r="E35" s="654"/>
      <c r="F35" s="247"/>
      <c r="G35" s="704"/>
      <c r="H35" s="704"/>
    </row>
    <row r="36" spans="1:8" ht="135">
      <c r="A36" s="255">
        <v>21</v>
      </c>
      <c r="B36" s="270" t="s">
        <v>942</v>
      </c>
      <c r="C36" s="241"/>
      <c r="D36" s="241"/>
      <c r="E36" s="654"/>
      <c r="F36" s="247"/>
      <c r="G36" s="654"/>
      <c r="H36" s="654"/>
    </row>
    <row r="37" spans="1:8" ht="90">
      <c r="A37" s="281"/>
      <c r="B37" s="268" t="s">
        <v>943</v>
      </c>
      <c r="C37" s="241"/>
      <c r="D37" s="241"/>
      <c r="E37" s="654"/>
      <c r="F37" s="247"/>
      <c r="G37" s="654"/>
      <c r="H37" s="654"/>
    </row>
    <row r="38" spans="1:8" ht="15">
      <c r="A38" s="281"/>
      <c r="B38" s="272"/>
      <c r="C38" s="241"/>
      <c r="D38" s="241"/>
      <c r="E38" s="654"/>
      <c r="F38" s="247"/>
      <c r="G38" s="654"/>
      <c r="H38" s="654"/>
    </row>
    <row r="39" spans="1:8" ht="15">
      <c r="A39" s="281"/>
      <c r="B39" s="282" t="s">
        <v>944</v>
      </c>
      <c r="C39" s="260" t="s">
        <v>718</v>
      </c>
      <c r="D39" s="261">
        <v>108</v>
      </c>
      <c r="E39" s="655">
        <v>0</v>
      </c>
      <c r="F39" s="247">
        <f>D39*E39</f>
        <v>0</v>
      </c>
      <c r="G39" s="699"/>
      <c r="H39" s="699"/>
    </row>
    <row r="40" spans="1:8" ht="15">
      <c r="A40" s="281"/>
      <c r="B40" s="282" t="s">
        <v>945</v>
      </c>
      <c r="C40" s="260" t="s">
        <v>718</v>
      </c>
      <c r="D40" s="261">
        <v>25</v>
      </c>
      <c r="E40" s="655">
        <v>0</v>
      </c>
      <c r="F40" s="247">
        <f>D40*E40</f>
        <v>0</v>
      </c>
      <c r="G40" s="699"/>
      <c r="H40" s="699"/>
    </row>
    <row r="41" spans="1:8">
      <c r="A41" s="239"/>
      <c r="B41" s="240"/>
      <c r="C41" s="241"/>
      <c r="D41" s="241"/>
      <c r="E41" s="654"/>
      <c r="F41" s="247"/>
      <c r="G41" s="704"/>
      <c r="H41" s="704"/>
    </row>
    <row r="42" spans="1:8" ht="90">
      <c r="A42" s="255">
        <v>22</v>
      </c>
      <c r="B42" s="270" t="s">
        <v>946</v>
      </c>
      <c r="C42" s="260" t="s">
        <v>654</v>
      </c>
      <c r="D42" s="261">
        <v>2</v>
      </c>
      <c r="E42" s="655">
        <v>0</v>
      </c>
      <c r="F42" s="247">
        <f>D42*E42</f>
        <v>0</v>
      </c>
      <c r="G42" s="699"/>
      <c r="H42" s="699"/>
    </row>
    <row r="43" spans="1:8" ht="45">
      <c r="A43" s="255"/>
      <c r="B43" s="270" t="s">
        <v>947</v>
      </c>
      <c r="C43" s="260" t="s">
        <v>595</v>
      </c>
      <c r="D43" s="261">
        <v>5</v>
      </c>
      <c r="E43" s="655">
        <v>0</v>
      </c>
      <c r="F43" s="247">
        <f>D43*E43</f>
        <v>0</v>
      </c>
      <c r="G43" s="699"/>
      <c r="H43" s="699"/>
    </row>
    <row r="44" spans="1:8">
      <c r="A44" s="239"/>
      <c r="B44" s="240"/>
      <c r="C44" s="241"/>
      <c r="D44" s="241"/>
      <c r="E44" s="654"/>
      <c r="F44" s="247"/>
      <c r="G44" s="704"/>
      <c r="H44" s="704"/>
    </row>
    <row r="45" spans="1:8">
      <c r="A45" s="283"/>
      <c r="B45" s="240"/>
      <c r="C45" s="241"/>
      <c r="D45" s="241"/>
      <c r="E45" s="654"/>
      <c r="F45" s="247"/>
      <c r="G45" s="704"/>
      <c r="H45" s="704"/>
    </row>
    <row r="46" spans="1:8" ht="30">
      <c r="A46" s="284">
        <v>23</v>
      </c>
      <c r="B46" s="270" t="s">
        <v>948</v>
      </c>
      <c r="C46" s="241"/>
      <c r="D46" s="241"/>
      <c r="E46" s="654"/>
      <c r="F46" s="247"/>
      <c r="G46" s="654"/>
      <c r="H46" s="654"/>
    </row>
    <row r="47" spans="1:8" ht="15">
      <c r="A47" s="285"/>
      <c r="B47" s="272"/>
      <c r="C47" s="241"/>
      <c r="D47" s="241"/>
      <c r="E47" s="654"/>
      <c r="F47" s="247"/>
      <c r="G47" s="654"/>
      <c r="H47" s="654"/>
    </row>
    <row r="48" spans="1:8">
      <c r="A48" s="285"/>
      <c r="B48" s="286" t="s">
        <v>949</v>
      </c>
      <c r="C48" s="260" t="s">
        <v>654</v>
      </c>
      <c r="D48" s="261">
        <v>11</v>
      </c>
      <c r="E48" s="655">
        <v>0</v>
      </c>
      <c r="F48" s="247">
        <f>D48*E48</f>
        <v>0</v>
      </c>
      <c r="G48" s="699"/>
      <c r="H48" s="699"/>
    </row>
    <row r="49" spans="1:8">
      <c r="A49" s="285"/>
      <c r="B49" s="286"/>
      <c r="C49" s="260"/>
      <c r="D49" s="261"/>
      <c r="E49" s="655"/>
      <c r="F49" s="247"/>
      <c r="G49" s="699"/>
      <c r="H49" s="699"/>
    </row>
    <row r="50" spans="1:8">
      <c r="A50" s="284">
        <v>24</v>
      </c>
      <c r="B50" s="287" t="s">
        <v>950</v>
      </c>
      <c r="C50" s="260" t="s">
        <v>654</v>
      </c>
      <c r="D50" s="261">
        <v>8</v>
      </c>
      <c r="E50" s="655">
        <v>0</v>
      </c>
      <c r="F50" s="247">
        <f>D50*E50</f>
        <v>0</v>
      </c>
      <c r="G50" s="698"/>
      <c r="H50" s="699"/>
    </row>
    <row r="51" spans="1:8">
      <c r="A51" s="284"/>
      <c r="B51" s="287"/>
      <c r="C51" s="260"/>
      <c r="D51" s="261"/>
      <c r="E51" s="655"/>
      <c r="F51" s="247"/>
      <c r="G51" s="699"/>
      <c r="H51" s="699"/>
    </row>
    <row r="52" spans="1:8">
      <c r="A52" s="284">
        <v>25</v>
      </c>
      <c r="B52" s="287" t="s">
        <v>951</v>
      </c>
      <c r="C52" s="241"/>
      <c r="D52" s="241"/>
      <c r="E52" s="654"/>
      <c r="F52" s="247"/>
      <c r="G52" s="654"/>
      <c r="H52" s="654"/>
    </row>
    <row r="53" spans="1:8">
      <c r="A53" s="284"/>
      <c r="B53" s="287"/>
      <c r="C53" s="241"/>
      <c r="D53" s="241"/>
      <c r="E53" s="654"/>
      <c r="F53" s="247"/>
      <c r="G53" s="654"/>
      <c r="H53" s="654"/>
    </row>
    <row r="54" spans="1:8">
      <c r="A54" s="284"/>
      <c r="B54" s="286" t="s">
        <v>952</v>
      </c>
      <c r="C54" s="260" t="s">
        <v>654</v>
      </c>
      <c r="D54" s="261">
        <v>8</v>
      </c>
      <c r="E54" s="655">
        <v>0</v>
      </c>
      <c r="F54" s="247">
        <f>D54*E54</f>
        <v>0</v>
      </c>
      <c r="G54" s="699"/>
      <c r="H54" s="699"/>
    </row>
    <row r="55" spans="1:8">
      <c r="A55" s="285"/>
      <c r="B55" s="286"/>
      <c r="C55" s="260"/>
      <c r="D55" s="261"/>
      <c r="E55" s="655"/>
      <c r="F55" s="247"/>
      <c r="G55" s="699"/>
      <c r="H55" s="699"/>
    </row>
    <row r="56" spans="1:8" ht="48">
      <c r="A56" s="255">
        <v>26</v>
      </c>
      <c r="B56" s="244" t="s">
        <v>953</v>
      </c>
      <c r="C56" s="260" t="s">
        <v>654</v>
      </c>
      <c r="D56" s="261">
        <v>10</v>
      </c>
      <c r="E56" s="655">
        <v>0</v>
      </c>
      <c r="F56" s="247">
        <f>D56*E56</f>
        <v>0</v>
      </c>
      <c r="G56" s="698"/>
      <c r="H56" s="699"/>
    </row>
    <row r="57" spans="1:8" ht="25.5">
      <c r="A57" s="284">
        <v>27</v>
      </c>
      <c r="B57" s="287" t="s">
        <v>954</v>
      </c>
      <c r="C57" s="241"/>
      <c r="D57" s="241"/>
      <c r="E57" s="654"/>
      <c r="F57" s="247"/>
      <c r="G57" s="654"/>
      <c r="H57" s="654"/>
    </row>
    <row r="58" spans="1:8">
      <c r="A58" s="284"/>
      <c r="B58" s="287"/>
      <c r="C58" s="241"/>
      <c r="D58" s="241"/>
      <c r="E58" s="654"/>
      <c r="F58" s="247"/>
      <c r="G58" s="654"/>
      <c r="H58" s="654"/>
    </row>
    <row r="59" spans="1:8">
      <c r="A59" s="285"/>
      <c r="B59" s="286" t="s">
        <v>955</v>
      </c>
      <c r="C59" s="260" t="s">
        <v>654</v>
      </c>
      <c r="D59" s="261">
        <v>6</v>
      </c>
      <c r="E59" s="655">
        <v>0</v>
      </c>
      <c r="F59" s="247">
        <f>D59*E59</f>
        <v>0</v>
      </c>
      <c r="G59" s="699"/>
      <c r="H59" s="699"/>
    </row>
    <row r="60" spans="1:8">
      <c r="A60" s="285"/>
      <c r="B60" s="286" t="s">
        <v>956</v>
      </c>
      <c r="C60" s="260" t="s">
        <v>654</v>
      </c>
      <c r="D60" s="261">
        <v>8</v>
      </c>
      <c r="E60" s="655">
        <v>0</v>
      </c>
      <c r="F60" s="247">
        <f>D60*E60</f>
        <v>0</v>
      </c>
      <c r="G60" s="699"/>
      <c r="H60" s="699"/>
    </row>
    <row r="61" spans="1:8">
      <c r="A61" s="285"/>
      <c r="B61" s="286"/>
      <c r="C61" s="260"/>
      <c r="D61" s="261"/>
      <c r="E61" s="655"/>
      <c r="F61" s="247"/>
      <c r="G61" s="699"/>
      <c r="H61" s="699"/>
    </row>
    <row r="62" spans="1:8" ht="25.5">
      <c r="A62" s="284">
        <v>28</v>
      </c>
      <c r="B62" s="287" t="s">
        <v>957</v>
      </c>
      <c r="C62" s="241"/>
      <c r="D62" s="241"/>
      <c r="E62" s="654"/>
      <c r="F62" s="247"/>
      <c r="G62" s="654"/>
      <c r="H62" s="654"/>
    </row>
    <row r="63" spans="1:8">
      <c r="A63" s="284"/>
      <c r="B63" s="287"/>
      <c r="C63" s="241"/>
      <c r="D63" s="241"/>
      <c r="E63" s="654"/>
      <c r="F63" s="247"/>
      <c r="G63" s="654"/>
      <c r="H63" s="654"/>
    </row>
    <row r="64" spans="1:8">
      <c r="A64" s="285"/>
      <c r="B64" s="286" t="s">
        <v>958</v>
      </c>
      <c r="C64" s="260" t="s">
        <v>654</v>
      </c>
      <c r="D64" s="261">
        <v>4</v>
      </c>
      <c r="E64" s="655">
        <v>0</v>
      </c>
      <c r="F64" s="247">
        <f>D64*E64</f>
        <v>0</v>
      </c>
      <c r="G64" s="699"/>
      <c r="H64" s="699"/>
    </row>
    <row r="65" spans="1:8">
      <c r="A65" s="255"/>
      <c r="B65" s="244"/>
      <c r="C65" s="260"/>
      <c r="D65" s="261"/>
      <c r="E65" s="655"/>
      <c r="F65" s="247"/>
      <c r="G65" s="699"/>
      <c r="H65" s="699"/>
    </row>
    <row r="66" spans="1:8">
      <c r="A66" s="255"/>
      <c r="B66" s="244"/>
      <c r="C66" s="260"/>
      <c r="D66" s="261"/>
      <c r="E66" s="655"/>
      <c r="F66" s="247"/>
      <c r="G66" s="699"/>
      <c r="H66" s="699"/>
    </row>
    <row r="67" spans="1:8" ht="25.5">
      <c r="A67" s="284">
        <v>29</v>
      </c>
      <c r="B67" s="287" t="s">
        <v>959</v>
      </c>
      <c r="C67" s="241"/>
      <c r="D67" s="241"/>
      <c r="E67" s="654"/>
      <c r="F67" s="247"/>
      <c r="G67" s="654"/>
      <c r="H67" s="654"/>
    </row>
    <row r="68" spans="1:8">
      <c r="A68" s="284"/>
      <c r="B68" s="287"/>
      <c r="C68" s="241"/>
      <c r="D68" s="241"/>
      <c r="E68" s="654"/>
      <c r="F68" s="247"/>
      <c r="G68" s="654"/>
      <c r="H68" s="654"/>
    </row>
    <row r="69" spans="1:8">
      <c r="A69" s="285"/>
      <c r="B69" s="286" t="s">
        <v>960</v>
      </c>
      <c r="C69" s="260" t="s">
        <v>654</v>
      </c>
      <c r="D69" s="261">
        <v>5</v>
      </c>
      <c r="E69" s="655">
        <v>0</v>
      </c>
      <c r="F69" s="247">
        <f>D69*E69</f>
        <v>0</v>
      </c>
      <c r="G69" s="699"/>
      <c r="H69" s="699"/>
    </row>
    <row r="70" spans="1:8">
      <c r="A70" s="285"/>
      <c r="B70" s="286" t="s">
        <v>961</v>
      </c>
      <c r="C70" s="260" t="s">
        <v>654</v>
      </c>
      <c r="D70" s="261">
        <v>4</v>
      </c>
      <c r="E70" s="655">
        <v>0</v>
      </c>
      <c r="F70" s="247">
        <f>D70*E70</f>
        <v>0</v>
      </c>
      <c r="G70" s="699"/>
      <c r="H70" s="699"/>
    </row>
    <row r="71" spans="1:8">
      <c r="A71" s="255"/>
      <c r="B71" s="244"/>
      <c r="C71" s="260"/>
      <c r="D71" s="261"/>
      <c r="E71" s="655"/>
      <c r="F71" s="247"/>
      <c r="G71" s="699"/>
      <c r="H71" s="699"/>
    </row>
    <row r="72" spans="1:8" ht="60">
      <c r="A72" s="255">
        <v>30</v>
      </c>
      <c r="B72" s="270" t="s">
        <v>962</v>
      </c>
      <c r="C72" s="241"/>
      <c r="D72" s="241"/>
      <c r="E72" s="654"/>
      <c r="F72" s="247"/>
      <c r="G72" s="705"/>
      <c r="H72" s="654"/>
    </row>
    <row r="73" spans="1:8" ht="15">
      <c r="A73" s="284"/>
      <c r="B73" s="270"/>
      <c r="C73" s="241"/>
      <c r="D73" s="241"/>
      <c r="E73" s="654"/>
      <c r="F73" s="247"/>
      <c r="G73" s="705"/>
      <c r="H73" s="654"/>
    </row>
    <row r="74" spans="1:8">
      <c r="A74" s="285"/>
      <c r="B74" s="286" t="s">
        <v>963</v>
      </c>
      <c r="C74" s="260" t="s">
        <v>654</v>
      </c>
      <c r="D74" s="261">
        <v>1</v>
      </c>
      <c r="E74" s="655">
        <v>0</v>
      </c>
      <c r="F74" s="247">
        <f>D74*E74</f>
        <v>0</v>
      </c>
      <c r="G74" s="698"/>
      <c r="H74" s="699"/>
    </row>
    <row r="75" spans="1:8">
      <c r="A75" s="285"/>
      <c r="B75" s="286" t="s">
        <v>964</v>
      </c>
      <c r="C75" s="260" t="s">
        <v>654</v>
      </c>
      <c r="D75" s="261">
        <v>2</v>
      </c>
      <c r="E75" s="655">
        <v>0</v>
      </c>
      <c r="F75" s="247">
        <f>D75*E75</f>
        <v>0</v>
      </c>
      <c r="G75" s="698"/>
      <c r="H75" s="699"/>
    </row>
    <row r="76" spans="1:8">
      <c r="A76" s="285"/>
      <c r="B76" s="286" t="s">
        <v>965</v>
      </c>
      <c r="C76" s="260" t="s">
        <v>654</v>
      </c>
      <c r="D76" s="261">
        <v>2</v>
      </c>
      <c r="E76" s="655">
        <v>0</v>
      </c>
      <c r="F76" s="247">
        <f>D76*E76</f>
        <v>0</v>
      </c>
      <c r="G76" s="698"/>
      <c r="H76" s="699"/>
    </row>
    <row r="77" spans="1:8">
      <c r="A77" s="285"/>
      <c r="B77" s="286" t="s">
        <v>966</v>
      </c>
      <c r="C77" s="260" t="s">
        <v>654</v>
      </c>
      <c r="D77" s="261">
        <v>4</v>
      </c>
      <c r="E77" s="655">
        <v>0</v>
      </c>
      <c r="F77" s="247">
        <f>D77*E77</f>
        <v>0</v>
      </c>
      <c r="G77" s="698"/>
      <c r="H77" s="699"/>
    </row>
    <row r="78" spans="1:8">
      <c r="A78" s="285"/>
      <c r="B78" s="286" t="s">
        <v>967</v>
      </c>
      <c r="C78" s="260" t="s">
        <v>654</v>
      </c>
      <c r="D78" s="261">
        <v>2</v>
      </c>
      <c r="E78" s="655">
        <v>0</v>
      </c>
      <c r="F78" s="247">
        <f>D78*E78</f>
        <v>0</v>
      </c>
      <c r="G78" s="698"/>
      <c r="H78" s="699"/>
    </row>
    <row r="79" spans="1:8">
      <c r="A79" s="285"/>
      <c r="B79" s="286"/>
      <c r="C79" s="260"/>
      <c r="D79" s="261"/>
      <c r="E79" s="655"/>
      <c r="F79" s="247"/>
      <c r="G79" s="699"/>
      <c r="H79" s="699"/>
    </row>
    <row r="80" spans="1:8" ht="28.5" customHeight="1">
      <c r="A80" s="255">
        <v>31</v>
      </c>
      <c r="B80" s="244" t="s">
        <v>968</v>
      </c>
      <c r="C80" s="260"/>
      <c r="D80" s="261"/>
      <c r="E80" s="655"/>
      <c r="F80" s="247"/>
      <c r="G80" s="699"/>
      <c r="H80" s="699"/>
    </row>
    <row r="81" spans="1:8">
      <c r="A81" s="255"/>
      <c r="B81" s="244"/>
      <c r="C81" s="260"/>
      <c r="D81" s="261"/>
      <c r="E81" s="655"/>
      <c r="F81" s="247"/>
      <c r="G81" s="699"/>
      <c r="H81" s="699"/>
    </row>
    <row r="82" spans="1:8">
      <c r="A82" s="285"/>
      <c r="B82" s="286" t="s">
        <v>964</v>
      </c>
      <c r="C82" s="260" t="s">
        <v>654</v>
      </c>
      <c r="D82" s="261">
        <v>2</v>
      </c>
      <c r="E82" s="655">
        <v>0</v>
      </c>
      <c r="F82" s="247">
        <f>D82*E82</f>
        <v>0</v>
      </c>
      <c r="G82" s="699"/>
      <c r="H82" s="699"/>
    </row>
    <row r="83" spans="1:8">
      <c r="A83" s="285"/>
      <c r="B83" s="286" t="s">
        <v>965</v>
      </c>
      <c r="C83" s="260" t="s">
        <v>654</v>
      </c>
      <c r="D83" s="261">
        <v>2</v>
      </c>
      <c r="E83" s="655">
        <v>0</v>
      </c>
      <c r="F83" s="247">
        <f>D83*E83</f>
        <v>0</v>
      </c>
      <c r="G83" s="699"/>
      <c r="H83" s="699"/>
    </row>
    <row r="84" spans="1:8">
      <c r="A84" s="239"/>
      <c r="B84" s="240"/>
      <c r="C84" s="241"/>
      <c r="D84" s="241"/>
      <c r="E84" s="654"/>
      <c r="F84" s="247"/>
      <c r="G84" s="704"/>
      <c r="H84" s="704"/>
    </row>
    <row r="85" spans="1:8" ht="24">
      <c r="A85" s="255">
        <v>32</v>
      </c>
      <c r="B85" s="244" t="s">
        <v>969</v>
      </c>
      <c r="C85" s="260" t="s">
        <v>654</v>
      </c>
      <c r="D85" s="261">
        <v>1</v>
      </c>
      <c r="E85" s="655">
        <v>0</v>
      </c>
      <c r="F85" s="247">
        <f t="shared" ref="F85:F93" si="1">D85*E85</f>
        <v>0</v>
      </c>
      <c r="G85" s="698"/>
      <c r="H85" s="699"/>
    </row>
    <row r="86" spans="1:8" ht="24">
      <c r="A86" s="255">
        <v>33</v>
      </c>
      <c r="B86" s="244" t="s">
        <v>970</v>
      </c>
      <c r="C86" s="260" t="s">
        <v>654</v>
      </c>
      <c r="D86" s="261">
        <v>1</v>
      </c>
      <c r="E86" s="655">
        <v>0</v>
      </c>
      <c r="F86" s="247">
        <f t="shared" si="1"/>
        <v>0</v>
      </c>
      <c r="G86" s="698"/>
      <c r="H86" s="699"/>
    </row>
    <row r="87" spans="1:8">
      <c r="A87" s="255">
        <v>34</v>
      </c>
      <c r="B87" s="244" t="s">
        <v>971</v>
      </c>
      <c r="C87" s="260" t="s">
        <v>654</v>
      </c>
      <c r="D87" s="261">
        <v>5</v>
      </c>
      <c r="E87" s="655">
        <v>0</v>
      </c>
      <c r="F87" s="247">
        <f t="shared" si="1"/>
        <v>0</v>
      </c>
      <c r="G87" s="698"/>
      <c r="H87" s="699"/>
    </row>
    <row r="88" spans="1:8" ht="27.75" customHeight="1">
      <c r="A88" s="255">
        <v>35</v>
      </c>
      <c r="B88" s="244" t="s">
        <v>972</v>
      </c>
      <c r="C88" s="260" t="s">
        <v>654</v>
      </c>
      <c r="D88" s="261">
        <v>2</v>
      </c>
      <c r="E88" s="655">
        <v>0</v>
      </c>
      <c r="F88" s="247">
        <f t="shared" si="1"/>
        <v>0</v>
      </c>
      <c r="G88" s="698"/>
      <c r="H88" s="699"/>
    </row>
    <row r="89" spans="1:8" ht="27.75" customHeight="1">
      <c r="A89" s="255">
        <v>36</v>
      </c>
      <c r="B89" s="244" t="s">
        <v>973</v>
      </c>
      <c r="C89" s="260" t="s">
        <v>654</v>
      </c>
      <c r="D89" s="261">
        <v>1</v>
      </c>
      <c r="E89" s="655">
        <v>0</v>
      </c>
      <c r="F89" s="247">
        <f t="shared" si="1"/>
        <v>0</v>
      </c>
      <c r="G89" s="698"/>
      <c r="H89" s="699"/>
    </row>
    <row r="90" spans="1:8" ht="27.75" customHeight="1">
      <c r="A90" s="255">
        <v>37</v>
      </c>
      <c r="B90" s="244" t="s">
        <v>974</v>
      </c>
      <c r="C90" s="260" t="s">
        <v>654</v>
      </c>
      <c r="D90" s="261">
        <v>3</v>
      </c>
      <c r="E90" s="655">
        <v>0</v>
      </c>
      <c r="F90" s="247">
        <f t="shared" si="1"/>
        <v>0</v>
      </c>
      <c r="G90" s="698"/>
      <c r="H90" s="699"/>
    </row>
    <row r="91" spans="1:8" ht="24">
      <c r="A91" s="255">
        <v>38</v>
      </c>
      <c r="B91" s="244" t="s">
        <v>975</v>
      </c>
      <c r="C91" s="260" t="s">
        <v>654</v>
      </c>
      <c r="D91" s="261">
        <v>1</v>
      </c>
      <c r="E91" s="655">
        <v>0</v>
      </c>
      <c r="F91" s="247">
        <f t="shared" si="1"/>
        <v>0</v>
      </c>
      <c r="G91" s="698"/>
      <c r="H91" s="699"/>
    </row>
    <row r="92" spans="1:8" ht="36">
      <c r="A92" s="255">
        <v>39</v>
      </c>
      <c r="B92" s="244" t="s">
        <v>976</v>
      </c>
      <c r="C92" s="260" t="s">
        <v>654</v>
      </c>
      <c r="D92" s="261">
        <v>8</v>
      </c>
      <c r="E92" s="655">
        <v>0</v>
      </c>
      <c r="F92" s="247">
        <f t="shared" si="1"/>
        <v>0</v>
      </c>
      <c r="G92" s="698"/>
      <c r="H92" s="699"/>
    </row>
    <row r="93" spans="1:8" ht="45">
      <c r="A93" s="255">
        <v>40</v>
      </c>
      <c r="B93" s="288" t="s">
        <v>977</v>
      </c>
      <c r="C93" s="260" t="s">
        <v>654</v>
      </c>
      <c r="D93" s="261">
        <v>1</v>
      </c>
      <c r="E93" s="655">
        <v>0</v>
      </c>
      <c r="F93" s="247">
        <f t="shared" si="1"/>
        <v>0</v>
      </c>
      <c r="G93" s="699"/>
      <c r="H93" s="699"/>
    </row>
    <row r="94" spans="1:8">
      <c r="A94" s="243"/>
      <c r="B94" s="253" t="s">
        <v>786</v>
      </c>
      <c r="C94" s="245"/>
      <c r="D94" s="247"/>
      <c r="E94" s="655"/>
      <c r="F94" s="276"/>
      <c r="G94" s="701"/>
      <c r="H94" s="701"/>
    </row>
    <row r="95" spans="1:8">
      <c r="A95" s="243"/>
      <c r="B95" s="253"/>
      <c r="C95" s="245"/>
      <c r="D95" s="247"/>
      <c r="E95" s="655"/>
      <c r="F95" s="276"/>
      <c r="G95" s="701"/>
      <c r="H95" s="701"/>
    </row>
    <row r="96" spans="1:8" ht="72">
      <c r="A96" s="243">
        <v>41</v>
      </c>
      <c r="B96" s="244" t="s">
        <v>978</v>
      </c>
      <c r="C96" s="245" t="s">
        <v>654</v>
      </c>
      <c r="D96" s="261">
        <v>20</v>
      </c>
      <c r="E96" s="655">
        <v>0</v>
      </c>
      <c r="F96" s="247">
        <f>D96*E96</f>
        <v>0</v>
      </c>
      <c r="G96" s="655"/>
      <c r="H96" s="655"/>
    </row>
    <row r="97" spans="1:8" ht="60">
      <c r="A97" s="255">
        <v>42</v>
      </c>
      <c r="B97" s="244" t="s">
        <v>787</v>
      </c>
      <c r="C97" s="245" t="s">
        <v>788</v>
      </c>
      <c r="D97" s="254">
        <v>90</v>
      </c>
      <c r="E97" s="655">
        <v>0</v>
      </c>
      <c r="F97" s="276">
        <f>D97*E97</f>
        <v>0</v>
      </c>
      <c r="G97" s="701"/>
      <c r="H97" s="701"/>
    </row>
    <row r="98" spans="1:8" ht="36">
      <c r="A98" s="243">
        <v>43</v>
      </c>
      <c r="B98" s="244" t="s">
        <v>910</v>
      </c>
      <c r="C98" s="245" t="s">
        <v>589</v>
      </c>
      <c r="D98" s="247"/>
      <c r="E98" s="655"/>
      <c r="F98" s="276">
        <f>ROUND(0.01*SUM(F3:F97),2)</f>
        <v>0</v>
      </c>
      <c r="G98" s="701"/>
      <c r="H98" s="701"/>
    </row>
    <row r="99" spans="1:8">
      <c r="A99" s="243"/>
      <c r="B99" s="244"/>
      <c r="C99" s="245"/>
      <c r="D99" s="247"/>
      <c r="E99" s="655"/>
      <c r="F99" s="247"/>
      <c r="G99" s="655"/>
      <c r="H99" s="655"/>
    </row>
    <row r="100" spans="1:8">
      <c r="A100" s="243"/>
      <c r="B100" s="244" t="s">
        <v>793</v>
      </c>
      <c r="C100" s="245"/>
      <c r="D100" s="247"/>
      <c r="E100" s="655"/>
      <c r="F100" s="256">
        <f>SUM(F1:F98)</f>
        <v>0</v>
      </c>
      <c r="G100" s="685"/>
      <c r="H100" s="685"/>
    </row>
    <row r="101" spans="1:8">
      <c r="A101" s="243"/>
      <c r="B101" s="252"/>
      <c r="C101" s="245"/>
      <c r="D101" s="247"/>
      <c r="E101" s="655"/>
      <c r="F101" s="289"/>
      <c r="G101" s="706"/>
      <c r="H101" s="706"/>
    </row>
    <row r="102" spans="1:8">
      <c r="A102" s="243"/>
      <c r="B102" s="250" t="s">
        <v>911</v>
      </c>
      <c r="C102" s="245"/>
      <c r="D102" s="247"/>
      <c r="E102" s="655"/>
      <c r="F102" s="247"/>
      <c r="G102" s="655"/>
      <c r="H102" s="655"/>
    </row>
    <row r="103" spans="1:8" ht="21.75" customHeight="1">
      <c r="A103" s="243"/>
      <c r="B103" s="250"/>
      <c r="C103" s="245"/>
      <c r="D103" s="247"/>
      <c r="E103" s="655"/>
      <c r="F103" s="247"/>
      <c r="G103" s="655"/>
      <c r="H103" s="655"/>
    </row>
    <row r="104" spans="1:8" ht="45" customHeight="1">
      <c r="A104" s="243">
        <v>44</v>
      </c>
      <c r="B104" s="252" t="s">
        <v>912</v>
      </c>
      <c r="C104" s="245" t="s">
        <v>590</v>
      </c>
      <c r="D104" s="247">
        <v>15</v>
      </c>
      <c r="E104" s="655">
        <v>0</v>
      </c>
      <c r="F104" s="247">
        <f>D104*E104</f>
        <v>0</v>
      </c>
      <c r="G104" s="655"/>
      <c r="H104" s="655"/>
    </row>
    <row r="105" spans="1:8" ht="31.5" customHeight="1">
      <c r="A105" s="243">
        <v>45</v>
      </c>
      <c r="B105" s="252" t="s">
        <v>796</v>
      </c>
      <c r="C105" s="245" t="s">
        <v>590</v>
      </c>
      <c r="D105" s="247">
        <v>4</v>
      </c>
      <c r="E105" s="655">
        <v>0</v>
      </c>
      <c r="F105" s="247">
        <f>D105*E105</f>
        <v>0</v>
      </c>
      <c r="G105" s="655"/>
      <c r="H105" s="655"/>
    </row>
    <row r="106" spans="1:8">
      <c r="A106" s="243"/>
      <c r="B106" s="252"/>
      <c r="C106" s="245"/>
      <c r="D106" s="247"/>
      <c r="E106" s="655"/>
      <c r="F106" s="247"/>
      <c r="G106" s="655"/>
      <c r="H106" s="655"/>
    </row>
    <row r="107" spans="1:8">
      <c r="A107" s="243"/>
      <c r="B107" s="244" t="s">
        <v>793</v>
      </c>
      <c r="C107" s="245"/>
      <c r="D107" s="247"/>
      <c r="E107" s="655"/>
      <c r="F107" s="256">
        <f>F104+F105</f>
        <v>0</v>
      </c>
      <c r="G107" s="685"/>
      <c r="H107" s="685"/>
    </row>
    <row r="108" spans="1:8">
      <c r="A108" s="243"/>
      <c r="B108" s="252"/>
      <c r="C108" s="245"/>
      <c r="D108" s="247"/>
      <c r="E108" s="655"/>
      <c r="F108" s="289"/>
      <c r="G108" s="706"/>
      <c r="H108" s="706"/>
    </row>
    <row r="109" spans="1:8">
      <c r="A109" s="243"/>
      <c r="B109" s="252"/>
      <c r="C109" s="245"/>
      <c r="D109" s="247"/>
      <c r="E109" s="655"/>
      <c r="F109" s="276"/>
      <c r="G109" s="701"/>
      <c r="H109" s="701"/>
    </row>
    <row r="110" spans="1:8">
      <c r="A110" s="243"/>
      <c r="B110" s="253" t="s">
        <v>913</v>
      </c>
      <c r="C110" s="245"/>
      <c r="D110" s="247"/>
      <c r="E110" s="655"/>
      <c r="F110" s="256">
        <f>F100+F107</f>
        <v>0</v>
      </c>
      <c r="G110" s="685"/>
      <c r="H110" s="685"/>
    </row>
    <row r="111" spans="1:8">
      <c r="A111" s="239"/>
      <c r="B111" s="240"/>
      <c r="C111" s="241"/>
      <c r="D111" s="241"/>
      <c r="E111" s="654"/>
      <c r="F111" s="242"/>
      <c r="G111" s="654"/>
      <c r="H111" s="654"/>
    </row>
    <row r="112" spans="1:8">
      <c r="G112" s="231"/>
      <c r="H112" s="231"/>
    </row>
    <row r="113" spans="7:8">
      <c r="G113" s="231"/>
      <c r="H113" s="231"/>
    </row>
    <row r="114" spans="7:8">
      <c r="G114" s="231"/>
      <c r="H114" s="231"/>
    </row>
    <row r="115" spans="7:8">
      <c r="G115" s="231"/>
      <c r="H115" s="231"/>
    </row>
  </sheetData>
  <sheetProtection algorithmName="SHA-512" hashValue="TkBt2yuygwYM3oyniXKjmTeqQvxtjw28K4yKDmArOKu9w6LdMBkzs6HxyAe6n46yQIuQf2gnPXo5loC4F/HRMg==" saltValue="Jjg0MbvZbaTaV3qm5tOJ1Q==" spinCount="100000" sheet="1"/>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1E60D-69C5-4F29-AAF1-012D1B4BDBEF}">
  <sheetPr>
    <tabColor theme="4" tint="0.59999389629810485"/>
  </sheetPr>
  <dimension ref="A2:F221"/>
  <sheetViews>
    <sheetView topLeftCell="A75" workbookViewId="0">
      <selection activeCell="D220" sqref="D220"/>
    </sheetView>
  </sheetViews>
  <sheetFormatPr defaultRowHeight="12.75"/>
  <cols>
    <col min="1" max="1" width="5.42578125" style="229" customWidth="1"/>
    <col min="2" max="2" width="45.140625" style="229" customWidth="1"/>
    <col min="3" max="3" width="9.140625" style="229"/>
    <col min="4" max="4" width="11.85546875" style="229" customWidth="1"/>
    <col min="5" max="5" width="27.28515625" style="229" customWidth="1"/>
    <col min="6" max="6" width="28.85546875" style="229" customWidth="1"/>
    <col min="7" max="16384" width="9.140625" style="229"/>
  </cols>
  <sheetData>
    <row r="2" spans="1:6" ht="15">
      <c r="A2" s="290"/>
      <c r="B2" s="678" t="s">
        <v>979</v>
      </c>
      <c r="C2" s="679"/>
      <c r="D2" s="679"/>
      <c r="E2" s="680" t="s">
        <v>1710</v>
      </c>
      <c r="F2" s="680" t="s">
        <v>1711</v>
      </c>
    </row>
    <row r="3" spans="1:6" ht="15">
      <c r="A3" s="290"/>
      <c r="B3" s="291" t="s">
        <v>980</v>
      </c>
      <c r="C3" s="290"/>
      <c r="D3" s="290"/>
      <c r="E3" s="682"/>
      <c r="F3" s="682"/>
    </row>
    <row r="4" spans="1:6" ht="15">
      <c r="A4" s="290"/>
      <c r="B4" s="292" t="s">
        <v>0</v>
      </c>
      <c r="C4" s="290"/>
      <c r="D4" s="290"/>
      <c r="E4" s="682"/>
      <c r="F4" s="682"/>
    </row>
    <row r="5" spans="1:6" ht="15">
      <c r="A5" s="290"/>
      <c r="B5" s="293" t="s">
        <v>981</v>
      </c>
      <c r="C5" s="290"/>
      <c r="D5" s="290"/>
      <c r="E5" s="682"/>
      <c r="F5" s="682"/>
    </row>
    <row r="6" spans="1:6" ht="94.5" customHeight="1">
      <c r="A6" s="290"/>
      <c r="B6" s="292" t="s">
        <v>982</v>
      </c>
      <c r="C6" s="290"/>
      <c r="D6" s="290"/>
      <c r="E6" s="682"/>
      <c r="F6" s="682"/>
    </row>
    <row r="7" spans="1:6" ht="15">
      <c r="A7" s="290"/>
      <c r="B7" s="293" t="s">
        <v>983</v>
      </c>
      <c r="C7" s="290"/>
      <c r="D7" s="290"/>
      <c r="E7" s="682"/>
      <c r="F7" s="682"/>
    </row>
    <row r="8" spans="1:6" ht="55.5" customHeight="1">
      <c r="A8" s="290"/>
      <c r="B8" s="292" t="s">
        <v>984</v>
      </c>
      <c r="C8" s="290"/>
      <c r="D8" s="290"/>
      <c r="E8" s="682"/>
      <c r="F8" s="682"/>
    </row>
    <row r="9" spans="1:6" ht="35.25" customHeight="1">
      <c r="A9" s="290"/>
      <c r="B9" s="292" t="s">
        <v>985</v>
      </c>
      <c r="C9" s="290"/>
      <c r="D9" s="290"/>
      <c r="E9" s="682"/>
      <c r="F9" s="682"/>
    </row>
    <row r="10" spans="1:6" ht="22.5" customHeight="1">
      <c r="A10" s="290"/>
      <c r="B10" s="292" t="s">
        <v>986</v>
      </c>
      <c r="C10" s="290"/>
      <c r="D10" s="290"/>
      <c r="E10" s="682"/>
      <c r="F10" s="682"/>
    </row>
    <row r="11" spans="1:6" ht="33" customHeight="1">
      <c r="A11" s="290"/>
      <c r="B11" s="292" t="s">
        <v>987</v>
      </c>
      <c r="C11" s="290"/>
      <c r="D11" s="290"/>
      <c r="E11" s="682"/>
      <c r="F11" s="682"/>
    </row>
    <row r="12" spans="1:6" ht="50.25" customHeight="1">
      <c r="A12" s="290"/>
      <c r="B12" s="292" t="s">
        <v>988</v>
      </c>
      <c r="C12" s="290"/>
      <c r="D12" s="290"/>
      <c r="E12" s="682"/>
      <c r="F12" s="682"/>
    </row>
    <row r="13" spans="1:6" ht="102.75" customHeight="1">
      <c r="A13" s="290"/>
      <c r="B13" s="292" t="s">
        <v>989</v>
      </c>
      <c r="C13" s="290"/>
      <c r="D13" s="290"/>
      <c r="E13" s="682"/>
      <c r="F13" s="682"/>
    </row>
    <row r="14" spans="1:6" ht="73.5" customHeight="1">
      <c r="A14" s="290"/>
      <c r="B14" s="292" t="s">
        <v>990</v>
      </c>
      <c r="C14" s="290"/>
      <c r="D14" s="290"/>
      <c r="E14" s="682"/>
      <c r="F14" s="682"/>
    </row>
    <row r="15" spans="1:6" ht="35.25" customHeight="1">
      <c r="A15" s="290"/>
      <c r="B15" s="292" t="s">
        <v>991</v>
      </c>
      <c r="C15" s="290"/>
      <c r="D15" s="290"/>
      <c r="E15" s="682"/>
      <c r="F15" s="682"/>
    </row>
    <row r="16" spans="1:6" ht="48" customHeight="1">
      <c r="A16" s="290"/>
      <c r="B16" s="292" t="s">
        <v>992</v>
      </c>
      <c r="C16" s="290"/>
      <c r="D16" s="290"/>
      <c r="E16" s="682"/>
      <c r="F16" s="682"/>
    </row>
    <row r="17" spans="1:6" ht="29.25" customHeight="1">
      <c r="A17" s="290"/>
      <c r="B17" s="291" t="s">
        <v>993</v>
      </c>
      <c r="C17" s="290"/>
      <c r="D17" s="290"/>
      <c r="E17" s="682"/>
      <c r="F17" s="682"/>
    </row>
    <row r="18" spans="1:6" ht="27" customHeight="1">
      <c r="A18" s="290"/>
      <c r="B18" s="292" t="s">
        <v>994</v>
      </c>
      <c r="C18" s="290"/>
      <c r="D18" s="290"/>
      <c r="E18" s="682"/>
      <c r="F18" s="682"/>
    </row>
    <row r="19" spans="1:6" ht="15">
      <c r="A19" s="290"/>
      <c r="B19" s="293" t="s">
        <v>995</v>
      </c>
      <c r="C19" s="290"/>
      <c r="D19" s="290"/>
      <c r="E19" s="683"/>
      <c r="F19" s="682"/>
    </row>
    <row r="20" spans="1:6" ht="52.5" customHeight="1">
      <c r="A20" s="290"/>
      <c r="B20" s="292" t="s">
        <v>996</v>
      </c>
      <c r="C20" s="290"/>
      <c r="D20" s="290"/>
      <c r="E20" s="683"/>
      <c r="F20" s="682"/>
    </row>
    <row r="21" spans="1:6" ht="53.25" customHeight="1">
      <c r="A21" s="290"/>
      <c r="B21" s="292" t="s">
        <v>997</v>
      </c>
      <c r="C21" s="290"/>
      <c r="D21" s="290"/>
      <c r="E21" s="683"/>
      <c r="F21" s="682"/>
    </row>
    <row r="22" spans="1:6" ht="21.75" customHeight="1">
      <c r="A22" s="290"/>
      <c r="B22" s="292" t="s">
        <v>998</v>
      </c>
      <c r="C22" s="290"/>
      <c r="D22" s="290"/>
      <c r="E22" s="683"/>
      <c r="F22" s="682"/>
    </row>
    <row r="23" spans="1:6" ht="15">
      <c r="A23" s="290"/>
      <c r="B23" s="293" t="s">
        <v>999</v>
      </c>
      <c r="C23" s="290"/>
      <c r="D23" s="290"/>
      <c r="E23" s="683"/>
      <c r="F23" s="682"/>
    </row>
    <row r="24" spans="1:6" ht="15">
      <c r="A24" s="290"/>
      <c r="B24" s="294" t="s">
        <v>1000</v>
      </c>
      <c r="C24" s="290"/>
      <c r="D24" s="290"/>
      <c r="E24" s="683"/>
      <c r="F24" s="682"/>
    </row>
    <row r="25" spans="1:6" ht="29.25" customHeight="1">
      <c r="A25" s="290"/>
      <c r="B25" s="295" t="s">
        <v>1001</v>
      </c>
      <c r="C25" s="290"/>
      <c r="D25" s="290"/>
      <c r="E25" s="683"/>
      <c r="F25" s="682"/>
    </row>
    <row r="26" spans="1:6" ht="15">
      <c r="A26" s="290"/>
      <c r="B26" s="296" t="s">
        <v>1002</v>
      </c>
      <c r="C26" s="290"/>
      <c r="D26" s="290"/>
      <c r="E26" s="683"/>
      <c r="F26" s="682"/>
    </row>
    <row r="27" spans="1:6" ht="15">
      <c r="A27" s="290"/>
      <c r="B27" s="296" t="s">
        <v>1003</v>
      </c>
      <c r="C27" s="290"/>
      <c r="D27" s="290"/>
      <c r="E27" s="683"/>
      <c r="F27" s="682"/>
    </row>
    <row r="28" spans="1:6" ht="15">
      <c r="A28" s="290"/>
      <c r="B28" s="296" t="s">
        <v>1004</v>
      </c>
      <c r="C28" s="290"/>
      <c r="D28" s="290"/>
      <c r="E28" s="683"/>
      <c r="F28" s="682"/>
    </row>
    <row r="29" spans="1:6" ht="40.5" customHeight="1">
      <c r="A29" s="290"/>
      <c r="B29" s="296" t="s">
        <v>1005</v>
      </c>
      <c r="C29" s="290"/>
      <c r="D29" s="290"/>
      <c r="E29" s="683"/>
      <c r="F29" s="682"/>
    </row>
    <row r="30" spans="1:6" ht="16.5" customHeight="1">
      <c r="A30" s="290"/>
      <c r="B30" s="296" t="s">
        <v>1006</v>
      </c>
      <c r="C30" s="290"/>
      <c r="D30" s="290"/>
      <c r="E30" s="683"/>
      <c r="F30" s="682"/>
    </row>
    <row r="31" spans="1:6" ht="15">
      <c r="A31" s="290"/>
      <c r="B31" s="296" t="s">
        <v>1007</v>
      </c>
      <c r="C31" s="290"/>
      <c r="D31" s="290"/>
      <c r="E31" s="683"/>
      <c r="F31" s="682"/>
    </row>
    <row r="32" spans="1:6" ht="18.75" customHeight="1">
      <c r="A32" s="290"/>
      <c r="B32" s="296" t="s">
        <v>1008</v>
      </c>
      <c r="C32" s="290"/>
      <c r="D32" s="290"/>
      <c r="E32" s="683"/>
      <c r="F32" s="682"/>
    </row>
    <row r="33" spans="1:6" ht="22.5" customHeight="1">
      <c r="A33" s="290"/>
      <c r="B33" s="296" t="s">
        <v>1006</v>
      </c>
      <c r="C33" s="290"/>
      <c r="D33" s="290"/>
      <c r="E33" s="683"/>
      <c r="F33" s="682"/>
    </row>
    <row r="34" spans="1:6" ht="15">
      <c r="A34" s="290"/>
      <c r="B34" s="290"/>
      <c r="C34" s="290"/>
      <c r="D34" s="290"/>
      <c r="E34" s="683"/>
      <c r="F34" s="682"/>
    </row>
    <row r="35" spans="1:6" ht="15">
      <c r="A35" s="290"/>
      <c r="B35" s="297" t="s">
        <v>1009</v>
      </c>
      <c r="C35" s="290"/>
      <c r="D35" s="290"/>
      <c r="E35" s="683"/>
      <c r="F35" s="682"/>
    </row>
    <row r="36" spans="1:6" ht="15">
      <c r="A36" s="290"/>
      <c r="B36" s="290"/>
      <c r="C36" s="290"/>
      <c r="D36" s="290"/>
      <c r="E36" s="683"/>
      <c r="F36" s="682"/>
    </row>
    <row r="37" spans="1:6" ht="15" customHeight="1">
      <c r="A37" s="290"/>
      <c r="B37" s="291" t="s">
        <v>1010</v>
      </c>
      <c r="C37" s="290"/>
      <c r="D37" s="290"/>
      <c r="E37" s="683"/>
      <c r="F37" s="682"/>
    </row>
    <row r="38" spans="1:6" ht="17.25" customHeight="1">
      <c r="A38" s="290"/>
      <c r="B38" s="292" t="s">
        <v>1011</v>
      </c>
      <c r="C38" s="290"/>
      <c r="D38" s="290"/>
      <c r="E38" s="683"/>
      <c r="F38" s="682"/>
    </row>
    <row r="39" spans="1:6" ht="23.25" customHeight="1">
      <c r="A39" s="290"/>
      <c r="B39" s="292" t="s">
        <v>1012</v>
      </c>
      <c r="C39" s="290"/>
      <c r="D39" s="290"/>
      <c r="E39" s="683"/>
      <c r="F39" s="682"/>
    </row>
    <row r="40" spans="1:6" ht="15">
      <c r="A40" s="290"/>
      <c r="B40" s="291" t="s">
        <v>1013</v>
      </c>
      <c r="C40" s="290"/>
      <c r="D40" s="290"/>
      <c r="E40" s="683"/>
      <c r="F40" s="682"/>
    </row>
    <row r="41" spans="1:6" ht="13.5" customHeight="1">
      <c r="A41" s="290"/>
      <c r="B41" s="292" t="s">
        <v>1014</v>
      </c>
      <c r="C41" s="290"/>
      <c r="D41" s="290"/>
      <c r="E41" s="683"/>
      <c r="F41" s="682"/>
    </row>
    <row r="42" spans="1:6" ht="17.25" customHeight="1">
      <c r="A42" s="290"/>
      <c r="B42" s="292" t="s">
        <v>1015</v>
      </c>
      <c r="C42" s="290"/>
      <c r="D42" s="290"/>
      <c r="E42" s="683"/>
      <c r="F42" s="682"/>
    </row>
    <row r="43" spans="1:6" ht="29.25" customHeight="1">
      <c r="A43" s="290"/>
      <c r="B43" s="292" t="s">
        <v>1016</v>
      </c>
      <c r="C43" s="290"/>
      <c r="D43" s="290"/>
      <c r="E43" s="683"/>
      <c r="F43" s="682"/>
    </row>
    <row r="44" spans="1:6" ht="20.25" customHeight="1">
      <c r="A44" s="290"/>
      <c r="B44" s="292" t="s">
        <v>1017</v>
      </c>
      <c r="C44" s="290"/>
      <c r="D44" s="290"/>
      <c r="E44" s="683"/>
      <c r="F44" s="682"/>
    </row>
    <row r="45" spans="1:6" ht="15">
      <c r="A45" s="290"/>
      <c r="B45" s="291" t="s">
        <v>1018</v>
      </c>
      <c r="C45" s="290"/>
      <c r="D45" s="290"/>
      <c r="E45" s="683"/>
      <c r="F45" s="682"/>
    </row>
    <row r="46" spans="1:6" ht="29.25" customHeight="1">
      <c r="A46" s="290"/>
      <c r="B46" s="292" t="s">
        <v>1019</v>
      </c>
      <c r="C46" s="290"/>
      <c r="D46" s="290"/>
      <c r="E46" s="683"/>
      <c r="F46" s="682"/>
    </row>
    <row r="47" spans="1:6" ht="20.25" customHeight="1">
      <c r="A47" s="290"/>
      <c r="B47" s="292" t="s">
        <v>1015</v>
      </c>
      <c r="C47" s="290"/>
      <c r="D47" s="290"/>
      <c r="E47" s="683"/>
      <c r="F47" s="682"/>
    </row>
    <row r="48" spans="1:6" ht="25.5" customHeight="1">
      <c r="A48" s="290"/>
      <c r="B48" s="292" t="s">
        <v>1020</v>
      </c>
      <c r="C48" s="290"/>
      <c r="D48" s="290"/>
      <c r="E48" s="683"/>
      <c r="F48" s="682"/>
    </row>
    <row r="49" spans="1:6" ht="24.75" customHeight="1">
      <c r="A49" s="290"/>
      <c r="B49" s="292" t="s">
        <v>1017</v>
      </c>
      <c r="C49" s="290"/>
      <c r="D49" s="290"/>
      <c r="E49" s="683"/>
      <c r="F49" s="682"/>
    </row>
    <row r="50" spans="1:6" ht="15">
      <c r="A50" s="290"/>
      <c r="B50" s="290"/>
      <c r="C50" s="290"/>
      <c r="D50" s="290"/>
      <c r="E50" s="683"/>
      <c r="F50" s="682"/>
    </row>
    <row r="51" spans="1:6" ht="15">
      <c r="A51" s="290"/>
      <c r="B51" s="297" t="s">
        <v>1021</v>
      </c>
      <c r="C51" s="290"/>
      <c r="D51" s="290"/>
      <c r="E51" s="683"/>
      <c r="F51" s="682"/>
    </row>
    <row r="52" spans="1:6" ht="15">
      <c r="A52" s="290"/>
      <c r="B52" s="290"/>
      <c r="C52" s="290"/>
      <c r="D52" s="290"/>
      <c r="E52" s="683"/>
      <c r="F52" s="682"/>
    </row>
    <row r="53" spans="1:6" ht="15">
      <c r="A53" s="290"/>
      <c r="B53" s="297" t="s">
        <v>1022</v>
      </c>
      <c r="C53" s="290"/>
      <c r="D53" s="290"/>
      <c r="E53" s="683"/>
      <c r="F53" s="682"/>
    </row>
    <row r="54" spans="1:6" ht="9.75" customHeight="1">
      <c r="A54" s="290"/>
      <c r="B54" s="292" t="s">
        <v>0</v>
      </c>
      <c r="C54" s="290"/>
      <c r="D54" s="290"/>
      <c r="E54" s="683"/>
      <c r="F54" s="682"/>
    </row>
    <row r="55" spans="1:6" ht="15.75" customHeight="1">
      <c r="A55" s="290"/>
      <c r="B55" s="291" t="s">
        <v>1023</v>
      </c>
      <c r="C55" s="290"/>
      <c r="D55" s="290"/>
      <c r="E55" s="683"/>
      <c r="F55" s="682"/>
    </row>
    <row r="56" spans="1:6" ht="17.25" customHeight="1">
      <c r="A56" s="290"/>
      <c r="B56" s="291" t="s">
        <v>1024</v>
      </c>
      <c r="C56" s="290"/>
      <c r="D56" s="290"/>
      <c r="E56" s="683"/>
      <c r="F56" s="682"/>
    </row>
    <row r="57" spans="1:6" ht="26.25" customHeight="1">
      <c r="A57" s="290"/>
      <c r="B57" s="292" t="s">
        <v>1025</v>
      </c>
      <c r="C57" s="290"/>
      <c r="D57" s="290"/>
      <c r="E57" s="683"/>
      <c r="F57" s="682"/>
    </row>
    <row r="58" spans="1:6" ht="26.25" customHeight="1">
      <c r="A58" s="290"/>
      <c r="B58" s="292" t="s">
        <v>1026</v>
      </c>
      <c r="C58" s="290"/>
      <c r="D58" s="290"/>
      <c r="E58" s="683"/>
      <c r="F58" s="682"/>
    </row>
    <row r="59" spans="1:6" ht="15">
      <c r="A59" s="290"/>
      <c r="B59" s="298" t="s">
        <v>1027</v>
      </c>
      <c r="C59" s="290"/>
      <c r="D59" s="290"/>
      <c r="E59" s="683"/>
      <c r="F59" s="682"/>
    </row>
    <row r="60" spans="1:6" ht="26.25" customHeight="1">
      <c r="A60" s="290"/>
      <c r="B60" s="292" t="s">
        <v>1028</v>
      </c>
      <c r="C60" s="290"/>
      <c r="D60" s="290"/>
      <c r="E60" s="683"/>
      <c r="F60" s="682"/>
    </row>
    <row r="61" spans="1:6" ht="15">
      <c r="A61" s="290"/>
      <c r="B61" s="295"/>
      <c r="C61" s="295"/>
      <c r="D61" s="290"/>
      <c r="E61" s="683"/>
      <c r="F61" s="682"/>
    </row>
    <row r="62" spans="1:6" ht="15">
      <c r="A62" s="290"/>
      <c r="B62" s="292" t="s">
        <v>1029</v>
      </c>
      <c r="C62" s="290"/>
      <c r="D62" s="290"/>
      <c r="E62" s="683"/>
      <c r="F62" s="682"/>
    </row>
    <row r="63" spans="1:6" ht="15">
      <c r="A63" s="290"/>
      <c r="B63" s="292" t="s">
        <v>1030</v>
      </c>
      <c r="C63" s="290"/>
      <c r="D63" s="290"/>
      <c r="E63" s="683"/>
      <c r="F63" s="682"/>
    </row>
    <row r="64" spans="1:6" ht="15">
      <c r="A64" s="290"/>
      <c r="B64" s="292" t="s">
        <v>0</v>
      </c>
      <c r="C64" s="290"/>
      <c r="D64" s="290"/>
      <c r="E64" s="683"/>
      <c r="F64" s="682"/>
    </row>
    <row r="65" spans="1:6" ht="15">
      <c r="A65" s="290"/>
      <c r="B65" s="297" t="s">
        <v>1031</v>
      </c>
      <c r="C65" s="290"/>
      <c r="D65" s="290"/>
      <c r="E65" s="683"/>
      <c r="F65" s="682"/>
    </row>
    <row r="66" spans="1:6" ht="15">
      <c r="A66" s="290"/>
      <c r="B66" s="292" t="s">
        <v>0</v>
      </c>
      <c r="C66" s="290"/>
      <c r="D66" s="290"/>
      <c r="E66" s="683"/>
      <c r="F66" s="682"/>
    </row>
    <row r="67" spans="1:6" ht="15">
      <c r="A67" s="290"/>
      <c r="B67" s="291" t="s">
        <v>1032</v>
      </c>
      <c r="C67" s="290"/>
      <c r="D67" s="290"/>
      <c r="E67" s="683"/>
      <c r="F67" s="682"/>
    </row>
    <row r="68" spans="1:6" ht="15">
      <c r="A68" s="290"/>
      <c r="B68" s="291" t="s">
        <v>1033</v>
      </c>
      <c r="C68" s="290"/>
      <c r="D68" s="290"/>
      <c r="E68" s="683"/>
      <c r="F68" s="682"/>
    </row>
    <row r="69" spans="1:6" ht="15">
      <c r="A69" s="290"/>
      <c r="B69" s="292" t="s">
        <v>1034</v>
      </c>
      <c r="C69" s="290"/>
      <c r="D69" s="290"/>
      <c r="E69" s="683"/>
      <c r="F69" s="682"/>
    </row>
    <row r="70" spans="1:6" ht="15">
      <c r="A70" s="290"/>
      <c r="B70" s="292" t="s">
        <v>1035</v>
      </c>
      <c r="C70" s="290"/>
      <c r="D70" s="290"/>
      <c r="E70" s="683"/>
      <c r="F70" s="682"/>
    </row>
    <row r="71" spans="1:6" ht="15">
      <c r="A71" s="290"/>
      <c r="B71" s="292" t="s">
        <v>1036</v>
      </c>
      <c r="C71" s="290"/>
      <c r="D71" s="290"/>
      <c r="E71" s="683"/>
      <c r="F71" s="682"/>
    </row>
    <row r="72" spans="1:6" ht="15">
      <c r="A72" s="290"/>
      <c r="B72" s="291" t="s">
        <v>1037</v>
      </c>
      <c r="C72" s="290"/>
      <c r="D72" s="290"/>
      <c r="E72" s="683"/>
      <c r="F72" s="682"/>
    </row>
    <row r="73" spans="1:6" ht="15">
      <c r="A73" s="290"/>
      <c r="B73" s="291" t="s">
        <v>1038</v>
      </c>
      <c r="C73" s="290"/>
      <c r="D73" s="290"/>
      <c r="E73" s="683"/>
      <c r="F73" s="682"/>
    </row>
    <row r="74" spans="1:6" ht="15">
      <c r="A74" s="290"/>
      <c r="B74" s="292" t="s">
        <v>1039</v>
      </c>
      <c r="C74" s="290"/>
      <c r="D74" s="290"/>
      <c r="E74" s="683"/>
      <c r="F74" s="682"/>
    </row>
    <row r="75" spans="1:6" ht="15">
      <c r="A75" s="290"/>
      <c r="B75" s="292" t="s">
        <v>1040</v>
      </c>
      <c r="C75" s="290"/>
      <c r="D75" s="290"/>
      <c r="E75" s="683"/>
      <c r="F75" s="682"/>
    </row>
    <row r="76" spans="1:6" ht="15">
      <c r="A76" s="290"/>
      <c r="B76" s="292" t="s">
        <v>1041</v>
      </c>
      <c r="C76" s="290"/>
      <c r="D76" s="290"/>
      <c r="E76" s="683"/>
      <c r="F76" s="682"/>
    </row>
    <row r="77" spans="1:6" ht="15">
      <c r="A77" s="290"/>
      <c r="B77" s="291" t="s">
        <v>1042</v>
      </c>
      <c r="C77" s="290"/>
      <c r="D77" s="290"/>
      <c r="E77" s="683"/>
      <c r="F77" s="682"/>
    </row>
    <row r="78" spans="1:6" ht="15">
      <c r="A78" s="290"/>
      <c r="B78" s="292" t="s">
        <v>1043</v>
      </c>
      <c r="C78" s="290"/>
      <c r="D78" s="290"/>
      <c r="E78" s="683"/>
      <c r="F78" s="682"/>
    </row>
    <row r="79" spans="1:6" ht="15">
      <c r="A79" s="290"/>
      <c r="B79" s="292" t="s">
        <v>1044</v>
      </c>
      <c r="C79" s="290"/>
      <c r="D79" s="290"/>
      <c r="E79" s="683"/>
      <c r="F79" s="682"/>
    </row>
    <row r="80" spans="1:6" ht="15">
      <c r="A80" s="290"/>
      <c r="B80" s="292" t="s">
        <v>1045</v>
      </c>
      <c r="C80" s="290"/>
      <c r="D80" s="290"/>
      <c r="E80" s="683"/>
      <c r="F80" s="682"/>
    </row>
    <row r="81" spans="1:6" ht="15">
      <c r="A81" s="290"/>
      <c r="B81" s="292" t="s">
        <v>1046</v>
      </c>
      <c r="C81" s="290"/>
      <c r="D81" s="290"/>
      <c r="E81" s="683"/>
      <c r="F81" s="682"/>
    </row>
    <row r="82" spans="1:6" ht="15">
      <c r="A82" s="290"/>
      <c r="B82" s="292" t="s">
        <v>1047</v>
      </c>
      <c r="C82" s="290"/>
      <c r="D82" s="290"/>
      <c r="E82" s="683"/>
      <c r="F82" s="682"/>
    </row>
    <row r="83" spans="1:6" ht="15">
      <c r="A83" s="290"/>
      <c r="B83" s="291" t="s">
        <v>1048</v>
      </c>
      <c r="C83" s="290"/>
      <c r="D83" s="290"/>
      <c r="E83" s="683"/>
      <c r="F83" s="682"/>
    </row>
    <row r="84" spans="1:6" ht="15">
      <c r="A84" s="290"/>
      <c r="B84" s="291" t="s">
        <v>1038</v>
      </c>
      <c r="C84" s="290"/>
      <c r="D84" s="290"/>
      <c r="E84" s="683"/>
      <c r="F84" s="682"/>
    </row>
    <row r="85" spans="1:6" ht="15">
      <c r="A85" s="290"/>
      <c r="B85" s="292" t="s">
        <v>1049</v>
      </c>
      <c r="C85" s="290"/>
      <c r="D85" s="290"/>
      <c r="E85" s="683"/>
      <c r="F85" s="682"/>
    </row>
    <row r="86" spans="1:6" ht="15">
      <c r="A86" s="290"/>
      <c r="B86" s="292" t="s">
        <v>1050</v>
      </c>
      <c r="C86" s="290"/>
      <c r="D86" s="290"/>
      <c r="E86" s="683"/>
      <c r="F86" s="682"/>
    </row>
    <row r="87" spans="1:6" ht="15">
      <c r="A87" s="290"/>
      <c r="B87" s="292" t="s">
        <v>1051</v>
      </c>
      <c r="C87" s="290"/>
      <c r="D87" s="290"/>
      <c r="E87" s="683"/>
      <c r="F87" s="682"/>
    </row>
    <row r="88" spans="1:6" ht="15">
      <c r="A88" s="290"/>
      <c r="B88" s="291" t="s">
        <v>1042</v>
      </c>
      <c r="C88" s="290"/>
      <c r="D88" s="290"/>
      <c r="E88" s="683"/>
      <c r="F88" s="682"/>
    </row>
    <row r="89" spans="1:6" ht="15">
      <c r="A89" s="290"/>
      <c r="B89" s="292" t="s">
        <v>1052</v>
      </c>
      <c r="C89" s="290"/>
      <c r="D89" s="290"/>
      <c r="E89" s="683"/>
      <c r="F89" s="682"/>
    </row>
    <row r="90" spans="1:6" ht="15">
      <c r="A90" s="290"/>
      <c r="B90" s="292" t="s">
        <v>1053</v>
      </c>
      <c r="C90" s="290"/>
      <c r="D90" s="290"/>
      <c r="E90" s="683"/>
      <c r="F90" s="682"/>
    </row>
    <row r="91" spans="1:6" ht="15">
      <c r="A91" s="290"/>
      <c r="B91" s="292" t="s">
        <v>1054</v>
      </c>
      <c r="C91" s="290"/>
      <c r="D91" s="290"/>
      <c r="E91" s="683"/>
      <c r="F91" s="682"/>
    </row>
    <row r="92" spans="1:6" ht="15">
      <c r="A92" s="290"/>
      <c r="B92" s="292" t="s">
        <v>1055</v>
      </c>
      <c r="C92" s="290"/>
      <c r="D92" s="290"/>
      <c r="E92" s="683"/>
      <c r="F92" s="682"/>
    </row>
    <row r="93" spans="1:6" ht="15">
      <c r="A93" s="290"/>
      <c r="B93" s="292" t="s">
        <v>1056</v>
      </c>
      <c r="C93" s="290"/>
      <c r="D93" s="290"/>
      <c r="E93" s="683"/>
      <c r="F93" s="682"/>
    </row>
    <row r="94" spans="1:6" ht="15">
      <c r="A94" s="290"/>
      <c r="B94" s="291" t="s">
        <v>1057</v>
      </c>
      <c r="C94" s="290"/>
      <c r="D94" s="290"/>
      <c r="E94" s="683"/>
      <c r="F94" s="682"/>
    </row>
    <row r="95" spans="1:6" ht="15">
      <c r="A95" s="290"/>
      <c r="B95" s="292" t="s">
        <v>1058</v>
      </c>
      <c r="C95" s="290"/>
      <c r="D95" s="290"/>
      <c r="E95" s="683"/>
      <c r="F95" s="682"/>
    </row>
    <row r="96" spans="1:6" ht="15">
      <c r="A96" s="290"/>
      <c r="B96" s="298" t="s">
        <v>1027</v>
      </c>
      <c r="C96" s="290"/>
      <c r="D96" s="290"/>
      <c r="E96" s="683"/>
      <c r="F96" s="682"/>
    </row>
    <row r="97" spans="1:6" ht="15">
      <c r="A97" s="290"/>
      <c r="B97" s="292" t="s">
        <v>1059</v>
      </c>
      <c r="C97" s="290"/>
      <c r="D97" s="290"/>
      <c r="E97" s="683"/>
      <c r="F97" s="682"/>
    </row>
    <row r="98" spans="1:6" ht="15">
      <c r="A98" s="290"/>
      <c r="B98" s="295"/>
      <c r="C98" s="295"/>
      <c r="D98" s="290"/>
      <c r="E98" s="683"/>
      <c r="F98" s="682"/>
    </row>
    <row r="99" spans="1:6" ht="15">
      <c r="A99" s="290"/>
      <c r="B99" s="292" t="s">
        <v>0</v>
      </c>
      <c r="C99" s="290"/>
      <c r="D99" s="290"/>
      <c r="E99" s="683"/>
      <c r="F99" s="682"/>
    </row>
    <row r="100" spans="1:6" ht="15">
      <c r="A100" s="290"/>
      <c r="B100" s="297" t="s">
        <v>1060</v>
      </c>
      <c r="C100" s="290"/>
      <c r="D100" s="290"/>
      <c r="E100" s="683"/>
      <c r="F100" s="682"/>
    </row>
    <row r="101" spans="1:6" ht="30">
      <c r="A101" s="290"/>
      <c r="B101" s="292" t="s">
        <v>1061</v>
      </c>
      <c r="C101" s="290"/>
      <c r="D101" s="290"/>
      <c r="E101" s="683"/>
      <c r="F101" s="682"/>
    </row>
    <row r="102" spans="1:6" ht="15">
      <c r="A102" s="290"/>
      <c r="B102" s="291" t="s">
        <v>1062</v>
      </c>
      <c r="C102" s="290"/>
      <c r="D102" s="290"/>
      <c r="E102" s="683"/>
      <c r="F102" s="682"/>
    </row>
    <row r="103" spans="1:6" ht="15">
      <c r="A103" s="290"/>
      <c r="B103" s="292" t="s">
        <v>1063</v>
      </c>
      <c r="C103" s="290"/>
      <c r="D103" s="290"/>
      <c r="E103" s="683"/>
      <c r="F103" s="682"/>
    </row>
    <row r="104" spans="1:6" ht="15">
      <c r="A104" s="290"/>
      <c r="B104" s="292" t="s">
        <v>1064</v>
      </c>
      <c r="C104" s="290"/>
      <c r="D104" s="290"/>
      <c r="E104" s="683"/>
      <c r="F104" s="682"/>
    </row>
    <row r="105" spans="1:6" ht="15">
      <c r="A105" s="290"/>
      <c r="B105" s="292" t="s">
        <v>1065</v>
      </c>
      <c r="C105" s="290"/>
      <c r="D105" s="290"/>
      <c r="E105" s="683"/>
      <c r="F105" s="682"/>
    </row>
    <row r="106" spans="1:6" ht="30">
      <c r="A106" s="290"/>
      <c r="B106" s="295" t="s">
        <v>1066</v>
      </c>
      <c r="C106" s="290"/>
      <c r="D106" s="290"/>
      <c r="E106" s="683"/>
      <c r="F106" s="682"/>
    </row>
    <row r="107" spans="1:6" ht="30">
      <c r="A107" s="290"/>
      <c r="B107" s="295" t="s">
        <v>1067</v>
      </c>
      <c r="C107" s="290"/>
      <c r="D107" s="290"/>
      <c r="E107" s="683"/>
      <c r="F107" s="682"/>
    </row>
    <row r="108" spans="1:6" ht="15">
      <c r="A108" s="290"/>
      <c r="B108" s="298" t="s">
        <v>1027</v>
      </c>
      <c r="C108" s="290"/>
      <c r="D108" s="290"/>
      <c r="E108" s="683"/>
      <c r="F108" s="682"/>
    </row>
    <row r="109" spans="1:6" ht="15">
      <c r="A109" s="290"/>
      <c r="B109" s="295"/>
      <c r="C109" s="295"/>
      <c r="D109" s="290"/>
      <c r="E109" s="683"/>
      <c r="F109" s="682"/>
    </row>
    <row r="110" spans="1:6" ht="15">
      <c r="A110" s="290"/>
      <c r="B110" s="291" t="s">
        <v>1068</v>
      </c>
      <c r="C110" s="290"/>
      <c r="D110" s="290"/>
      <c r="E110" s="683"/>
      <c r="F110" s="682"/>
    </row>
    <row r="111" spans="1:6" ht="15">
      <c r="A111" s="290"/>
      <c r="B111" s="292" t="s">
        <v>1069</v>
      </c>
      <c r="C111" s="290"/>
      <c r="D111" s="290"/>
      <c r="E111" s="683"/>
      <c r="F111" s="682"/>
    </row>
    <row r="112" spans="1:6" ht="30">
      <c r="A112" s="290"/>
      <c r="B112" s="292" t="s">
        <v>1070</v>
      </c>
      <c r="C112" s="290"/>
      <c r="D112" s="290"/>
      <c r="E112" s="683"/>
      <c r="F112" s="682"/>
    </row>
    <row r="113" spans="1:6" ht="15">
      <c r="A113" s="290"/>
      <c r="B113" s="297" t="s">
        <v>1071</v>
      </c>
      <c r="C113" s="290"/>
      <c r="D113" s="290"/>
      <c r="E113" s="683"/>
      <c r="F113" s="682"/>
    </row>
    <row r="114" spans="1:6" ht="15">
      <c r="A114" s="290"/>
      <c r="B114" s="292" t="s">
        <v>1072</v>
      </c>
      <c r="C114" s="290"/>
      <c r="D114" s="290"/>
      <c r="E114" s="683"/>
      <c r="F114" s="682"/>
    </row>
    <row r="115" spans="1:6" ht="15">
      <c r="A115" s="290"/>
      <c r="B115" s="292" t="s">
        <v>1073</v>
      </c>
      <c r="C115" s="290"/>
      <c r="D115" s="290"/>
      <c r="E115" s="683"/>
      <c r="F115" s="682"/>
    </row>
    <row r="116" spans="1:6" ht="15">
      <c r="A116" s="290"/>
      <c r="B116" s="295"/>
      <c r="C116" s="295"/>
      <c r="D116" s="290"/>
      <c r="E116" s="683"/>
      <c r="F116" s="682"/>
    </row>
    <row r="117" spans="1:6" ht="15">
      <c r="A117" s="290"/>
      <c r="B117" s="297" t="s">
        <v>1071</v>
      </c>
      <c r="C117" s="290"/>
      <c r="D117" s="290"/>
      <c r="E117" s="683"/>
      <c r="F117" s="682"/>
    </row>
    <row r="118" spans="1:6" ht="15">
      <c r="A118" s="290"/>
      <c r="B118" s="292" t="s">
        <v>1028</v>
      </c>
      <c r="C118" s="290"/>
      <c r="D118" s="290"/>
      <c r="E118" s="683"/>
      <c r="F118" s="682"/>
    </row>
    <row r="119" spans="1:6" ht="15">
      <c r="A119" s="290"/>
      <c r="B119" s="295"/>
      <c r="C119" s="295"/>
      <c r="D119" s="290"/>
      <c r="E119" s="683"/>
      <c r="F119" s="682"/>
    </row>
    <row r="120" spans="1:6" ht="15">
      <c r="A120" s="290"/>
      <c r="B120" s="297" t="s">
        <v>1074</v>
      </c>
      <c r="C120" s="290"/>
      <c r="D120" s="290"/>
      <c r="E120" s="683"/>
      <c r="F120" s="682"/>
    </row>
    <row r="121" spans="1:6" ht="15">
      <c r="A121" s="290"/>
      <c r="B121" s="292" t="s">
        <v>0</v>
      </c>
      <c r="C121" s="290"/>
      <c r="D121" s="290"/>
      <c r="E121" s="683"/>
      <c r="F121" s="682"/>
    </row>
    <row r="122" spans="1:6" ht="15">
      <c r="A122" s="290"/>
      <c r="B122" s="291" t="s">
        <v>1075</v>
      </c>
      <c r="C122" s="290"/>
      <c r="D122" s="290"/>
      <c r="E122" s="683"/>
      <c r="F122" s="682"/>
    </row>
    <row r="123" spans="1:6" ht="15">
      <c r="A123" s="290"/>
      <c r="B123" s="291" t="s">
        <v>1076</v>
      </c>
      <c r="C123" s="290"/>
      <c r="D123" s="290"/>
      <c r="E123" s="683"/>
      <c r="F123" s="682"/>
    </row>
    <row r="124" spans="1:6" ht="15">
      <c r="A124" s="290"/>
      <c r="B124" s="292" t="s">
        <v>1077</v>
      </c>
      <c r="C124" s="290"/>
      <c r="D124" s="290"/>
      <c r="E124" s="683"/>
      <c r="F124" s="682"/>
    </row>
    <row r="125" spans="1:6" ht="15">
      <c r="A125" s="290"/>
      <c r="B125" s="292" t="s">
        <v>1078</v>
      </c>
      <c r="C125" s="290"/>
      <c r="D125" s="290"/>
      <c r="E125" s="683"/>
      <c r="F125" s="682"/>
    </row>
    <row r="126" spans="1:6" ht="15">
      <c r="A126" s="290"/>
      <c r="B126" s="292" t="s">
        <v>1079</v>
      </c>
      <c r="C126" s="290"/>
      <c r="D126" s="290"/>
      <c r="E126" s="683"/>
      <c r="F126" s="682"/>
    </row>
    <row r="127" spans="1:6" ht="15">
      <c r="A127" s="290"/>
      <c r="B127" s="292" t="s">
        <v>1080</v>
      </c>
      <c r="C127" s="290"/>
      <c r="D127" s="290"/>
      <c r="E127" s="683"/>
      <c r="F127" s="682"/>
    </row>
    <row r="128" spans="1:6" ht="15">
      <c r="A128" s="290"/>
      <c r="B128" s="291" t="s">
        <v>1033</v>
      </c>
      <c r="C128" s="290"/>
      <c r="D128" s="290"/>
      <c r="E128" s="683"/>
      <c r="F128" s="682"/>
    </row>
    <row r="129" spans="1:6" ht="15">
      <c r="A129" s="290"/>
      <c r="B129" s="292" t="s">
        <v>1081</v>
      </c>
      <c r="C129" s="290"/>
      <c r="D129" s="290"/>
      <c r="E129" s="683"/>
      <c r="F129" s="682"/>
    </row>
    <row r="130" spans="1:6" ht="15">
      <c r="A130" s="290"/>
      <c r="B130" s="292" t="s">
        <v>1082</v>
      </c>
      <c r="C130" s="290"/>
      <c r="D130" s="290"/>
      <c r="E130" s="683"/>
      <c r="F130" s="682"/>
    </row>
    <row r="131" spans="1:6" ht="15">
      <c r="A131" s="290"/>
      <c r="B131" s="292" t="s">
        <v>1083</v>
      </c>
      <c r="C131" s="290"/>
      <c r="D131" s="290"/>
      <c r="E131" s="683"/>
      <c r="F131" s="682"/>
    </row>
    <row r="132" spans="1:6" ht="15">
      <c r="A132" s="290"/>
      <c r="B132" s="292" t="s">
        <v>1084</v>
      </c>
      <c r="C132" s="290"/>
      <c r="D132" s="290"/>
      <c r="E132" s="683"/>
      <c r="F132" s="682"/>
    </row>
    <row r="133" spans="1:6" ht="30">
      <c r="A133" s="290"/>
      <c r="B133" s="292" t="s">
        <v>1085</v>
      </c>
      <c r="C133" s="290"/>
      <c r="D133" s="290"/>
      <c r="E133" s="683"/>
      <c r="F133" s="682"/>
    </row>
    <row r="134" spans="1:6" ht="15">
      <c r="A134" s="290"/>
      <c r="B134" s="292" t="s">
        <v>1086</v>
      </c>
      <c r="C134" s="290"/>
      <c r="D134" s="290"/>
      <c r="E134" s="683"/>
      <c r="F134" s="682"/>
    </row>
    <row r="135" spans="1:6" ht="15">
      <c r="A135" s="290"/>
      <c r="B135" s="292" t="s">
        <v>0</v>
      </c>
      <c r="C135" s="290"/>
      <c r="D135" s="290"/>
      <c r="E135" s="683"/>
      <c r="F135" s="682"/>
    </row>
    <row r="136" spans="1:6" ht="15">
      <c r="A136" s="290"/>
      <c r="B136" s="297" t="s">
        <v>1087</v>
      </c>
      <c r="C136" s="290"/>
      <c r="D136" s="290"/>
      <c r="E136" s="683"/>
      <c r="F136" s="682"/>
    </row>
    <row r="137" spans="1:6" ht="15">
      <c r="A137" s="290"/>
      <c r="B137" s="297" t="s">
        <v>1071</v>
      </c>
      <c r="C137" s="290"/>
      <c r="D137" s="290"/>
      <c r="E137" s="683"/>
      <c r="F137" s="682"/>
    </row>
    <row r="138" spans="1:6" ht="15">
      <c r="A138" s="290"/>
      <c r="B138" s="292" t="s">
        <v>1088</v>
      </c>
      <c r="C138" s="290"/>
      <c r="D138" s="290"/>
      <c r="E138" s="683"/>
      <c r="F138" s="682"/>
    </row>
    <row r="139" spans="1:6" ht="30">
      <c r="A139" s="290"/>
      <c r="B139" s="292" t="s">
        <v>1089</v>
      </c>
      <c r="C139" s="290"/>
      <c r="D139" s="290"/>
      <c r="E139" s="683"/>
      <c r="F139" s="682"/>
    </row>
    <row r="140" spans="1:6" ht="15">
      <c r="A140" s="290"/>
      <c r="B140" s="295"/>
      <c r="C140" s="295"/>
      <c r="D140" s="290"/>
      <c r="E140" s="683"/>
      <c r="F140" s="682"/>
    </row>
    <row r="141" spans="1:6" ht="15">
      <c r="A141" s="290"/>
      <c r="B141" s="297" t="s">
        <v>1090</v>
      </c>
      <c r="C141" s="290"/>
      <c r="D141" s="290"/>
      <c r="E141" s="683"/>
      <c r="F141" s="682"/>
    </row>
    <row r="142" spans="1:6" ht="15">
      <c r="A142" s="290"/>
      <c r="B142" s="292" t="s">
        <v>0</v>
      </c>
      <c r="C142" s="290"/>
      <c r="D142" s="290"/>
      <c r="E142" s="683"/>
      <c r="F142" s="682"/>
    </row>
    <row r="143" spans="1:6" ht="15">
      <c r="A143" s="290"/>
      <c r="B143" s="291" t="s">
        <v>1091</v>
      </c>
      <c r="C143" s="290"/>
      <c r="D143" s="290"/>
      <c r="E143" s="683"/>
      <c r="F143" s="682"/>
    </row>
    <row r="144" spans="1:6" ht="15">
      <c r="A144" s="290"/>
      <c r="B144" s="291" t="s">
        <v>1076</v>
      </c>
      <c r="C144" s="290"/>
      <c r="D144" s="290"/>
      <c r="E144" s="683"/>
      <c r="F144" s="682"/>
    </row>
    <row r="145" spans="1:6" ht="15">
      <c r="A145" s="290"/>
      <c r="B145" s="292" t="s">
        <v>1077</v>
      </c>
      <c r="C145" s="290"/>
      <c r="D145" s="290"/>
      <c r="E145" s="683"/>
      <c r="F145" s="682"/>
    </row>
    <row r="146" spans="1:6" ht="15">
      <c r="A146" s="290"/>
      <c r="B146" s="292" t="s">
        <v>1078</v>
      </c>
      <c r="C146" s="290"/>
      <c r="D146" s="290"/>
      <c r="E146" s="683"/>
      <c r="F146" s="682"/>
    </row>
    <row r="147" spans="1:6" ht="15">
      <c r="A147" s="290"/>
      <c r="B147" s="292" t="s">
        <v>1079</v>
      </c>
      <c r="C147" s="290"/>
      <c r="D147" s="290"/>
      <c r="E147" s="683"/>
      <c r="F147" s="682"/>
    </row>
    <row r="148" spans="1:6" ht="15">
      <c r="A148" s="290"/>
      <c r="B148" s="292" t="s">
        <v>1080</v>
      </c>
      <c r="C148" s="290"/>
      <c r="D148" s="290"/>
      <c r="E148" s="683"/>
      <c r="F148" s="682"/>
    </row>
    <row r="149" spans="1:6" ht="15">
      <c r="A149" s="290"/>
      <c r="B149" s="291" t="s">
        <v>1033</v>
      </c>
      <c r="C149" s="290"/>
      <c r="D149" s="290"/>
      <c r="E149" s="683"/>
      <c r="F149" s="682"/>
    </row>
    <row r="150" spans="1:6" ht="15">
      <c r="A150" s="290"/>
      <c r="B150" s="292" t="s">
        <v>1092</v>
      </c>
      <c r="C150" s="290"/>
      <c r="D150" s="290"/>
      <c r="E150" s="683"/>
      <c r="F150" s="682"/>
    </row>
    <row r="151" spans="1:6" ht="15">
      <c r="A151" s="290"/>
      <c r="B151" s="292" t="s">
        <v>1093</v>
      </c>
      <c r="C151" s="290"/>
      <c r="D151" s="290"/>
      <c r="E151" s="683"/>
      <c r="F151" s="682"/>
    </row>
    <row r="152" spans="1:6" ht="15">
      <c r="A152" s="290"/>
      <c r="B152" s="292" t="s">
        <v>1094</v>
      </c>
      <c r="C152" s="290"/>
      <c r="D152" s="290"/>
      <c r="E152" s="683"/>
      <c r="F152" s="682"/>
    </row>
    <row r="153" spans="1:6" ht="15">
      <c r="A153" s="290"/>
      <c r="B153" s="292" t="s">
        <v>1095</v>
      </c>
      <c r="C153" s="290"/>
      <c r="D153" s="290"/>
      <c r="E153" s="683"/>
      <c r="F153" s="682"/>
    </row>
    <row r="154" spans="1:6" ht="15">
      <c r="A154" s="290"/>
      <c r="B154" s="292" t="s">
        <v>1084</v>
      </c>
      <c r="C154" s="290"/>
      <c r="D154" s="290"/>
      <c r="E154" s="683"/>
      <c r="F154" s="682"/>
    </row>
    <row r="155" spans="1:6" ht="30">
      <c r="A155" s="290"/>
      <c r="B155" s="292" t="s">
        <v>1096</v>
      </c>
      <c r="C155" s="290"/>
      <c r="D155" s="290"/>
      <c r="E155" s="683"/>
      <c r="F155" s="682"/>
    </row>
    <row r="156" spans="1:6" ht="15">
      <c r="A156" s="290"/>
      <c r="B156" s="292" t="s">
        <v>1097</v>
      </c>
      <c r="C156" s="290"/>
      <c r="D156" s="290"/>
      <c r="E156" s="683"/>
      <c r="F156" s="682"/>
    </row>
    <row r="157" spans="1:6" ht="15">
      <c r="A157" s="290"/>
      <c r="B157" s="292" t="s">
        <v>1098</v>
      </c>
      <c r="C157" s="290"/>
      <c r="D157" s="290"/>
      <c r="E157" s="683"/>
      <c r="F157" s="682"/>
    </row>
    <row r="158" spans="1:6" ht="15">
      <c r="A158" s="290"/>
      <c r="B158" s="292" t="s">
        <v>1030</v>
      </c>
      <c r="C158" s="290"/>
      <c r="D158" s="290"/>
      <c r="E158" s="683"/>
      <c r="F158" s="682"/>
    </row>
    <row r="159" spans="1:6" ht="15">
      <c r="A159" s="290"/>
      <c r="B159" s="292" t="s">
        <v>1099</v>
      </c>
      <c r="C159" s="290"/>
      <c r="D159" s="290"/>
      <c r="E159" s="683"/>
      <c r="F159" s="682"/>
    </row>
    <row r="160" spans="1:6" ht="15">
      <c r="A160" s="290"/>
      <c r="B160" s="292" t="s">
        <v>1058</v>
      </c>
      <c r="C160" s="290"/>
      <c r="D160" s="290"/>
      <c r="E160" s="683"/>
      <c r="F160" s="682"/>
    </row>
    <row r="161" spans="1:6" ht="15">
      <c r="A161" s="290"/>
      <c r="B161" s="290"/>
      <c r="C161" s="290"/>
      <c r="D161" s="290"/>
      <c r="E161" s="683"/>
      <c r="F161" s="682"/>
    </row>
    <row r="162" spans="1:6" ht="15">
      <c r="A162" s="290"/>
      <c r="B162" s="298" t="s">
        <v>1100</v>
      </c>
      <c r="C162" s="290"/>
      <c r="D162" s="290"/>
      <c r="E162" s="683"/>
      <c r="F162" s="682"/>
    </row>
    <row r="163" spans="1:6" ht="15">
      <c r="A163" s="290"/>
      <c r="B163" s="290"/>
      <c r="C163" s="290"/>
      <c r="D163" s="290"/>
      <c r="E163" s="683"/>
      <c r="F163" s="682"/>
    </row>
    <row r="164" spans="1:6" ht="15">
      <c r="A164" s="290"/>
      <c r="B164" s="299" t="s">
        <v>1101</v>
      </c>
      <c r="C164" s="290"/>
      <c r="D164" s="290"/>
      <c r="E164" s="683"/>
      <c r="F164" s="682"/>
    </row>
    <row r="165" spans="1:6" ht="15">
      <c r="A165" s="290"/>
      <c r="B165" s="296" t="s">
        <v>1102</v>
      </c>
      <c r="C165" s="290"/>
      <c r="D165" s="290"/>
      <c r="E165" s="683"/>
      <c r="F165" s="682"/>
    </row>
    <row r="166" spans="1:6" ht="15">
      <c r="A166" s="290"/>
      <c r="B166" s="296" t="s">
        <v>1103</v>
      </c>
      <c r="C166" s="290"/>
      <c r="D166" s="290"/>
      <c r="E166" s="683"/>
      <c r="F166" s="682"/>
    </row>
    <row r="167" spans="1:6" ht="15">
      <c r="A167" s="290"/>
      <c r="B167" s="296" t="s">
        <v>1104</v>
      </c>
      <c r="C167" s="290"/>
      <c r="D167" s="290"/>
      <c r="E167" s="683"/>
      <c r="F167" s="682"/>
    </row>
    <row r="168" spans="1:6" ht="15">
      <c r="A168" s="290"/>
      <c r="B168" s="296" t="s">
        <v>1105</v>
      </c>
      <c r="C168" s="290"/>
      <c r="D168" s="290"/>
      <c r="E168" s="683"/>
      <c r="F168" s="682"/>
    </row>
    <row r="169" spans="1:6" ht="30">
      <c r="A169" s="290"/>
      <c r="B169" s="296" t="s">
        <v>1106</v>
      </c>
      <c r="C169" s="290"/>
      <c r="D169" s="290"/>
      <c r="E169" s="683"/>
      <c r="F169" s="682"/>
    </row>
    <row r="170" spans="1:6" ht="30">
      <c r="A170" s="290"/>
      <c r="B170" s="296" t="s">
        <v>1107</v>
      </c>
      <c r="C170" s="290"/>
      <c r="D170" s="290"/>
      <c r="E170" s="683"/>
      <c r="F170" s="682"/>
    </row>
    <row r="171" spans="1:6" ht="15">
      <c r="A171" s="290"/>
      <c r="B171" s="292" t="s">
        <v>0</v>
      </c>
      <c r="C171" s="290"/>
      <c r="D171" s="290"/>
      <c r="E171" s="683"/>
      <c r="F171" s="682"/>
    </row>
    <row r="172" spans="1:6" ht="15">
      <c r="A172" s="290"/>
      <c r="B172" s="297" t="s">
        <v>1022</v>
      </c>
      <c r="C172" s="290"/>
      <c r="D172" s="290"/>
      <c r="E172" s="683"/>
      <c r="F172" s="682"/>
    </row>
    <row r="173" spans="1:6" ht="15">
      <c r="A173" s="290"/>
      <c r="B173" s="292" t="s">
        <v>0</v>
      </c>
      <c r="C173" s="290"/>
      <c r="D173" s="290"/>
      <c r="E173" s="683"/>
      <c r="F173" s="682"/>
    </row>
    <row r="174" spans="1:6" ht="15">
      <c r="A174" s="290"/>
      <c r="B174" s="291" t="s">
        <v>1023</v>
      </c>
      <c r="C174" s="290"/>
      <c r="D174" s="290"/>
      <c r="E174" s="683"/>
      <c r="F174" s="682"/>
    </row>
    <row r="175" spans="1:6" ht="15">
      <c r="A175" s="290"/>
      <c r="B175" s="291" t="s">
        <v>1024</v>
      </c>
      <c r="C175" s="290"/>
      <c r="D175" s="290"/>
      <c r="E175" s="683"/>
      <c r="F175" s="682"/>
    </row>
    <row r="176" spans="1:6" ht="15">
      <c r="A176" s="290"/>
      <c r="B176" s="292" t="s">
        <v>1108</v>
      </c>
      <c r="C176" s="290"/>
      <c r="D176" s="290"/>
      <c r="E176" s="683"/>
      <c r="F176" s="682"/>
    </row>
    <row r="177" spans="1:6" ht="15">
      <c r="A177" s="290"/>
      <c r="B177" s="292" t="s">
        <v>1109</v>
      </c>
      <c r="C177" s="290"/>
      <c r="D177" s="290"/>
      <c r="E177" s="683"/>
      <c r="F177" s="682"/>
    </row>
    <row r="178" spans="1:6" ht="15">
      <c r="A178" s="290"/>
      <c r="B178" s="298" t="s">
        <v>1027</v>
      </c>
      <c r="C178" s="290"/>
      <c r="D178" s="290"/>
      <c r="E178" s="683"/>
      <c r="F178" s="682"/>
    </row>
    <row r="179" spans="1:6" ht="15">
      <c r="A179" s="290"/>
      <c r="B179" s="292" t="s">
        <v>1028</v>
      </c>
      <c r="C179" s="290"/>
      <c r="D179" s="290"/>
      <c r="E179" s="683"/>
      <c r="F179" s="682"/>
    </row>
    <row r="180" spans="1:6" ht="15">
      <c r="A180" s="290"/>
      <c r="B180" s="295"/>
      <c r="C180" s="295"/>
      <c r="D180" s="290"/>
      <c r="E180" s="683"/>
      <c r="F180" s="682"/>
    </row>
    <row r="181" spans="1:6" ht="15">
      <c r="A181" s="290"/>
      <c r="B181" s="292" t="s">
        <v>1030</v>
      </c>
      <c r="C181" s="290"/>
      <c r="D181" s="290"/>
      <c r="E181" s="683"/>
      <c r="F181" s="682"/>
    </row>
    <row r="182" spans="1:6" ht="15">
      <c r="A182" s="290"/>
      <c r="B182" s="292" t="s">
        <v>0</v>
      </c>
      <c r="C182" s="290"/>
      <c r="D182" s="290"/>
      <c r="E182" s="683"/>
      <c r="F182" s="682"/>
    </row>
    <row r="183" spans="1:6" ht="15">
      <c r="A183" s="290"/>
      <c r="B183" s="297" t="s">
        <v>1031</v>
      </c>
      <c r="C183" s="290"/>
      <c r="D183" s="290"/>
      <c r="E183" s="683"/>
      <c r="F183" s="682"/>
    </row>
    <row r="184" spans="1:6" ht="15">
      <c r="A184" s="290"/>
      <c r="B184" s="292" t="s">
        <v>0</v>
      </c>
      <c r="C184" s="290"/>
      <c r="D184" s="290"/>
      <c r="E184" s="683"/>
      <c r="F184" s="682"/>
    </row>
    <row r="185" spans="1:6" ht="15">
      <c r="A185" s="290"/>
      <c r="B185" s="297" t="s">
        <v>1060</v>
      </c>
      <c r="C185" s="290"/>
      <c r="D185" s="290"/>
      <c r="E185" s="683"/>
      <c r="F185" s="682"/>
    </row>
    <row r="186" spans="1:6" ht="30">
      <c r="A186" s="290"/>
      <c r="B186" s="292" t="s">
        <v>1061</v>
      </c>
      <c r="C186" s="290"/>
      <c r="D186" s="290"/>
      <c r="E186" s="683"/>
      <c r="F186" s="682"/>
    </row>
    <row r="187" spans="1:6" ht="15">
      <c r="A187" s="290"/>
      <c r="B187" s="291" t="s">
        <v>1062</v>
      </c>
      <c r="C187" s="290"/>
      <c r="D187" s="290"/>
      <c r="E187" s="683"/>
      <c r="F187" s="682"/>
    </row>
    <row r="188" spans="1:6" ht="15">
      <c r="A188" s="290"/>
      <c r="B188" s="292" t="s">
        <v>1063</v>
      </c>
      <c r="C188" s="290"/>
      <c r="D188" s="290"/>
      <c r="E188" s="683"/>
      <c r="F188" s="682"/>
    </row>
    <row r="189" spans="1:6" ht="15">
      <c r="A189" s="290"/>
      <c r="B189" s="292" t="s">
        <v>1110</v>
      </c>
      <c r="C189" s="290"/>
      <c r="D189" s="290"/>
      <c r="E189" s="683"/>
      <c r="F189" s="682"/>
    </row>
    <row r="190" spans="1:6" ht="15">
      <c r="A190" s="290"/>
      <c r="B190" s="292" t="s">
        <v>1111</v>
      </c>
      <c r="C190" s="290"/>
      <c r="D190" s="290"/>
      <c r="E190" s="683"/>
      <c r="F190" s="682"/>
    </row>
    <row r="191" spans="1:6" ht="30">
      <c r="A191" s="290"/>
      <c r="B191" s="295" t="s">
        <v>1066</v>
      </c>
      <c r="C191" s="290"/>
      <c r="D191" s="290"/>
      <c r="E191" s="683"/>
      <c r="F191" s="682"/>
    </row>
    <row r="192" spans="1:6" ht="30">
      <c r="A192" s="290"/>
      <c r="B192" s="295" t="s">
        <v>1112</v>
      </c>
      <c r="C192" s="290"/>
      <c r="D192" s="290"/>
      <c r="E192" s="683"/>
      <c r="F192" s="682"/>
    </row>
    <row r="193" spans="1:6" ht="15">
      <c r="A193" s="290"/>
      <c r="B193" s="298" t="s">
        <v>1027</v>
      </c>
      <c r="C193" s="290"/>
      <c r="D193" s="290"/>
      <c r="E193" s="683"/>
      <c r="F193" s="682"/>
    </row>
    <row r="194" spans="1:6" ht="15">
      <c r="A194" s="290"/>
      <c r="B194" s="295"/>
      <c r="C194" s="295"/>
      <c r="D194" s="290"/>
      <c r="E194" s="683"/>
      <c r="F194" s="682"/>
    </row>
    <row r="195" spans="1:6" ht="15">
      <c r="A195" s="290"/>
      <c r="B195" s="291" t="s">
        <v>1068</v>
      </c>
      <c r="C195" s="290"/>
      <c r="D195" s="290"/>
      <c r="E195" s="683"/>
      <c r="F195" s="682"/>
    </row>
    <row r="196" spans="1:6" ht="15">
      <c r="A196" s="290"/>
      <c r="B196" s="292" t="s">
        <v>1113</v>
      </c>
      <c r="C196" s="290"/>
      <c r="D196" s="290"/>
      <c r="E196" s="683"/>
      <c r="F196" s="682"/>
    </row>
    <row r="197" spans="1:6" ht="30">
      <c r="A197" s="290"/>
      <c r="B197" s="292" t="s">
        <v>1070</v>
      </c>
      <c r="C197" s="290"/>
      <c r="D197" s="290"/>
      <c r="E197" s="683"/>
      <c r="F197" s="682"/>
    </row>
    <row r="198" spans="1:6" ht="15">
      <c r="A198" s="290"/>
      <c r="B198" s="297" t="s">
        <v>1071</v>
      </c>
      <c r="C198" s="290"/>
      <c r="D198" s="290"/>
      <c r="E198" s="683"/>
      <c r="F198" s="682"/>
    </row>
    <row r="199" spans="1:6" ht="15">
      <c r="A199" s="290"/>
      <c r="B199" s="292" t="s">
        <v>1072</v>
      </c>
      <c r="C199" s="290"/>
      <c r="D199" s="290"/>
      <c r="E199" s="683"/>
      <c r="F199" s="682"/>
    </row>
    <row r="200" spans="1:6" ht="15">
      <c r="A200" s="290"/>
      <c r="B200" s="292" t="s">
        <v>1073</v>
      </c>
      <c r="C200" s="290"/>
      <c r="D200" s="290"/>
      <c r="E200" s="683"/>
      <c r="F200" s="682"/>
    </row>
    <row r="201" spans="1:6" ht="15">
      <c r="A201" s="290"/>
      <c r="B201" s="295"/>
      <c r="C201" s="295"/>
      <c r="D201" s="290"/>
      <c r="E201" s="683"/>
      <c r="F201" s="682"/>
    </row>
    <row r="202" spans="1:6" ht="15">
      <c r="A202" s="290"/>
      <c r="B202" s="297" t="s">
        <v>1071</v>
      </c>
      <c r="C202" s="290"/>
      <c r="D202" s="290"/>
      <c r="E202" s="683"/>
      <c r="F202" s="682"/>
    </row>
    <row r="203" spans="1:6" ht="15">
      <c r="A203" s="290"/>
      <c r="B203" s="292" t="s">
        <v>1028</v>
      </c>
      <c r="C203" s="290"/>
      <c r="D203" s="290"/>
      <c r="E203" s="683"/>
      <c r="F203" s="682"/>
    </row>
    <row r="204" spans="1:6" ht="15">
      <c r="A204" s="290"/>
      <c r="B204" s="295"/>
      <c r="C204" s="295"/>
      <c r="D204" s="290"/>
      <c r="E204" s="683"/>
      <c r="F204" s="682"/>
    </row>
    <row r="205" spans="1:6" ht="15">
      <c r="A205" s="290"/>
      <c r="B205" s="292" t="s">
        <v>1029</v>
      </c>
      <c r="C205" s="290"/>
      <c r="D205" s="290"/>
      <c r="E205" s="683"/>
      <c r="F205" s="682"/>
    </row>
    <row r="206" spans="1:6" ht="15">
      <c r="A206" s="290"/>
      <c r="B206" s="292" t="s">
        <v>1030</v>
      </c>
      <c r="C206" s="290"/>
      <c r="D206" s="290"/>
      <c r="E206" s="683"/>
      <c r="F206" s="682"/>
    </row>
    <row r="207" spans="1:6" ht="15">
      <c r="A207" s="290"/>
      <c r="B207" s="290"/>
      <c r="C207" s="290"/>
      <c r="D207" s="290"/>
      <c r="E207" s="683"/>
      <c r="F207" s="682"/>
    </row>
    <row r="208" spans="1:6" ht="15">
      <c r="A208" s="290"/>
      <c r="B208" s="298" t="s">
        <v>1114</v>
      </c>
      <c r="C208" s="290"/>
      <c r="D208" s="290"/>
      <c r="E208" s="683"/>
      <c r="F208" s="682"/>
    </row>
    <row r="209" spans="1:6" ht="15">
      <c r="A209" s="290"/>
      <c r="B209" s="290"/>
      <c r="C209" s="290"/>
      <c r="D209" s="290"/>
      <c r="E209" s="683"/>
      <c r="F209" s="682"/>
    </row>
    <row r="210" spans="1:6" ht="15">
      <c r="A210" s="290"/>
      <c r="B210" s="299" t="s">
        <v>1115</v>
      </c>
      <c r="C210" s="290"/>
      <c r="D210" s="290"/>
      <c r="E210" s="683"/>
      <c r="F210" s="682"/>
    </row>
    <row r="211" spans="1:6" ht="15">
      <c r="A211" s="290"/>
      <c r="B211" s="296" t="s">
        <v>1116</v>
      </c>
      <c r="C211" s="290"/>
      <c r="D211" s="290"/>
      <c r="E211" s="683"/>
      <c r="F211" s="682"/>
    </row>
    <row r="212" spans="1:6" ht="15">
      <c r="A212" s="290"/>
      <c r="B212" s="296" t="s">
        <v>1117</v>
      </c>
      <c r="C212" s="290"/>
      <c r="D212" s="290"/>
      <c r="E212" s="683"/>
      <c r="F212" s="682"/>
    </row>
    <row r="213" spans="1:6" ht="15">
      <c r="A213" s="290"/>
      <c r="B213" s="296" t="s">
        <v>1104</v>
      </c>
      <c r="C213" s="290"/>
      <c r="D213" s="290"/>
      <c r="E213" s="683"/>
      <c r="F213" s="682"/>
    </row>
    <row r="214" spans="1:6" ht="15">
      <c r="A214" s="290"/>
      <c r="B214" s="296" t="s">
        <v>1118</v>
      </c>
      <c r="C214" s="290"/>
      <c r="D214" s="290"/>
      <c r="E214" s="683"/>
      <c r="F214" s="682"/>
    </row>
    <row r="215" spans="1:6" ht="30">
      <c r="A215" s="290"/>
      <c r="B215" s="296" t="s">
        <v>1119</v>
      </c>
      <c r="C215" s="290"/>
      <c r="D215" s="290"/>
      <c r="E215" s="683"/>
      <c r="F215" s="682"/>
    </row>
    <row r="216" spans="1:6" ht="30">
      <c r="A216" s="290"/>
      <c r="B216" s="296" t="s">
        <v>1107</v>
      </c>
      <c r="C216" s="290"/>
      <c r="D216" s="290"/>
      <c r="E216" s="683"/>
      <c r="F216" s="682"/>
    </row>
    <row r="217" spans="1:6" ht="15">
      <c r="A217" s="290"/>
      <c r="B217" s="290" t="s">
        <v>1120</v>
      </c>
      <c r="C217" s="290"/>
      <c r="D217" s="290"/>
      <c r="E217" s="683"/>
      <c r="F217" s="682"/>
    </row>
    <row r="218" spans="1:6" ht="15">
      <c r="A218" s="290"/>
      <c r="B218" s="300" t="s">
        <v>1121</v>
      </c>
      <c r="C218" s="290"/>
      <c r="D218" s="290"/>
      <c r="E218" s="683"/>
      <c r="F218" s="682"/>
    </row>
    <row r="219" spans="1:6" ht="210">
      <c r="A219" s="290"/>
      <c r="B219" s="301" t="s">
        <v>1122</v>
      </c>
      <c r="C219" s="290"/>
      <c r="D219" s="290"/>
      <c r="E219" s="683"/>
      <c r="F219" s="682"/>
    </row>
    <row r="220" spans="1:6" ht="15">
      <c r="A220" s="302"/>
      <c r="B220" s="303" t="s">
        <v>1123</v>
      </c>
      <c r="C220" s="304">
        <v>1</v>
      </c>
      <c r="D220" s="658">
        <v>0</v>
      </c>
      <c r="E220" s="683"/>
      <c r="F220" s="682"/>
    </row>
    <row r="221" spans="1:6" ht="18" customHeight="1">
      <c r="A221" s="302"/>
      <c r="B221" s="302" t="s">
        <v>1124</v>
      </c>
      <c r="C221" s="304"/>
      <c r="D221" s="280"/>
      <c r="E221" s="682"/>
      <c r="F221" s="682"/>
    </row>
  </sheetData>
  <sheetProtection algorithmName="SHA-512" hashValue="TGDg10kIfb6vDAymCGvARby8VqBmGPcb5PK0ZwdfeDJXp1YGy5O/QKbSXXEkuVC3Y/6bA3Hr2z01aljVnaVdRQ==" saltValue="uKQ9v0cbKEzT+P45I3CLgg==" spinCount="100000" sheet="1" objects="1" scenarios="1"/>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7</vt:i4>
      </vt:variant>
    </vt:vector>
  </HeadingPairs>
  <TitlesOfParts>
    <vt:vector size="18" baseType="lpstr">
      <vt:lpstr>SKUPNA REKAPITULACIJA </vt:lpstr>
      <vt:lpstr>REKAPITULACIJA GO DELA   </vt:lpstr>
      <vt:lpstr> PRIPRAVLJALNA DELA </vt:lpstr>
      <vt:lpstr>GO DELA</vt:lpstr>
      <vt:lpstr>VD Cerklje ZU</vt:lpstr>
      <vt:lpstr>ELEKTRO INST</vt:lpstr>
      <vt:lpstr>Rekapitulacija_SI </vt:lpstr>
      <vt:lpstr>Vodovod-kanalizacija</vt:lpstr>
      <vt:lpstr>Ogrevanje</vt:lpstr>
      <vt:lpstr>Prezračevanje</vt:lpstr>
      <vt:lpstr>Opis naprave</vt:lpstr>
      <vt:lpstr>' PRIPRAVLJALNA DELA '!Področje_tiskanja</vt:lpstr>
      <vt:lpstr>'GO DELA'!Področje_tiskanja</vt:lpstr>
      <vt:lpstr>'REKAPITULACIJA GO DELA   '!Področje_tiskanja</vt:lpstr>
      <vt:lpstr>'SKUPNA REKAPITULACIJA '!Področje_tiskanja</vt:lpstr>
      <vt:lpstr>'VD Cerklje ZU'!Področje_tiskanja</vt:lpstr>
      <vt:lpstr>'Vodovod-kanalizacija'!Področje_tiskanja</vt:lpstr>
      <vt:lpstr>'VD Cerklje ZU'!Tiskanje_naslovov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dc:creator>
  <cp:lastModifiedBy>Sandi Senica</cp:lastModifiedBy>
  <cp:lastPrinted>2026-05-28T08:04:33Z</cp:lastPrinted>
  <dcterms:created xsi:type="dcterms:W3CDTF">2016-12-16T11:23:25Z</dcterms:created>
  <dcterms:modified xsi:type="dcterms:W3CDTF">2026-06-23T07:57:53Z</dcterms:modified>
</cp:coreProperties>
</file>